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/>
  </bookViews>
  <sheets>
    <sheet name="Зміст" sheetId="5" r:id="rId1"/>
    <sheet name="J" sheetId="4" r:id="rId2"/>
    <sheet name="J_F" sheetId="6" r:id="rId3"/>
    <sheet name="Q1" sheetId="8" r:id="rId4"/>
    <sheet name="J_A" sheetId="9" r:id="rId5"/>
    <sheet name="J_M" sheetId="11" r:id="rId6"/>
    <sheet name="J_Jn" sheetId="12" r:id="rId7"/>
    <sheet name="J_Jl" sheetId="13" r:id="rId8"/>
    <sheet name="J_Aug" sheetId="14" r:id="rId9"/>
    <sheet name="J_S" sheetId="15" r:id="rId10"/>
  </sheets>
  <definedNames>
    <definedName name="_xlnm.Print_Titles" localSheetId="1">J!$2:$4</definedName>
    <definedName name="_xlnm.Print_Titles" localSheetId="4">J_A!$2:$3</definedName>
    <definedName name="_xlnm.Print_Titles" localSheetId="8">J_Aug!$2:$3</definedName>
    <definedName name="_xlnm.Print_Titles" localSheetId="2">J_F!$2:$3</definedName>
    <definedName name="_xlnm.Print_Titles" localSheetId="7">J_Jl!$2:$3</definedName>
    <definedName name="_xlnm.Print_Titles" localSheetId="6">J_Jn!$2:$3</definedName>
    <definedName name="_xlnm.Print_Titles" localSheetId="5">J_M!$2:$3</definedName>
    <definedName name="_xlnm.Print_Titles" localSheetId="9">J_S!$2:$3</definedName>
    <definedName name="_xlnm.Print_Titles" localSheetId="3">'Q1'!$2:$3</definedName>
    <definedName name="_xlnm.Print_Area" localSheetId="1">J!$A$1:$G$44</definedName>
    <definedName name="_xlnm.Print_Area" localSheetId="4">J_A!$A$1:$G$43</definedName>
    <definedName name="_xlnm.Print_Area" localSheetId="8">J_Aug!$A$1:$G$43</definedName>
    <definedName name="_xlnm.Print_Area" localSheetId="2">J_F!$A$1:$G$43</definedName>
    <definedName name="_xlnm.Print_Area" localSheetId="7">J_Jl!$A$1:$G$43</definedName>
    <definedName name="_xlnm.Print_Area" localSheetId="6">J_Jn!$A$1:$G$43</definedName>
    <definedName name="_xlnm.Print_Area" localSheetId="5">J_M!$A$1:$G$43</definedName>
    <definedName name="_xlnm.Print_Area" localSheetId="9">J_S!$A$1:$G$43</definedName>
    <definedName name="_xlnm.Print_Area" localSheetId="3">'Q1'!$A$1:$G$43</definedName>
    <definedName name="_xlnm.Print_Area" localSheetId="0">Зміст!$A$2:$D$13</definedName>
    <definedName name="ОсновніВиди" localSheetId="1">J!$6:$6,J!$21:$21,J!$24:$24,J!$25:$25,J!$26:$26,J!$27:$27,J!$28:$28,J!$29:$29,J!$30:$30,J!$31:$31,J!$32:$32,J!$33:$33,J!$34:$34,J!#REF!,J!$36:$36,J!$37:$37,J!$39:$39,J!$42:$42,J!#REF!,J!#REF!</definedName>
    <definedName name="ОсновніВиди" localSheetId="4">J_A!$5:$5,J_A!$20:$20,J_A!$23:$23,J_A!$24:$24,J_A!$25:$25,J_A!$26:$26,J_A!$27:$27,J_A!$28:$28,J_A!$29:$29,J_A!$30:$30,J_A!$31:$31,J_A!$32:$32,J_A!$33:$33,J_A!#REF!,J_A!$35:$35,J_A!$36:$36,J_A!$38:$38,J_A!$41:$41,J_A!#REF!,J_A!#REF!</definedName>
    <definedName name="ОсновніВиди" localSheetId="8">J_Aug!$5:$5,J_Aug!$20:$20,J_Aug!$23:$23,J_Aug!$24:$24,J_Aug!$25:$25,J_Aug!$26:$26,J_Aug!$27:$27,J_Aug!$28:$28,J_Aug!$29:$29,J_Aug!$30:$30,J_Aug!$31:$31,J_Aug!$32:$32,J_Aug!$33:$33,J_Aug!#REF!,J_Aug!$35:$35,J_Aug!$36:$36,J_Aug!$38:$38,J_Aug!$41:$41,J_Aug!#REF!,J_Aug!#REF!</definedName>
    <definedName name="ОсновніВиди" localSheetId="2">J_F!$5:$5,J_F!$20:$20,J_F!$23:$23,J_F!$24:$24,J_F!$25:$25,J_F!$26:$26,J_F!$27:$27,J_F!$28:$28,J_F!$29:$29,J_F!$30:$30,J_F!$31:$31,J_F!$32:$32,J_F!$33:$33,J_F!#REF!,J_F!$35:$35,J_F!$36:$36,J_F!$38:$38,J_F!$41:$41,J_F!#REF!,J_F!#REF!</definedName>
    <definedName name="ОсновніВиди" localSheetId="7">J_Jl!$5:$5,J_Jl!$20:$20,J_Jl!$23:$23,J_Jl!$24:$24,J_Jl!$25:$25,J_Jl!$26:$26,J_Jl!$27:$27,J_Jl!$28:$28,J_Jl!$29:$29,J_Jl!$30:$30,J_Jl!$31:$31,J_Jl!$32:$32,J_Jl!$33:$33,J_Jl!#REF!,J_Jl!$35:$35,J_Jl!$36:$36,J_Jl!$38:$38,J_Jl!$41:$41,J_Jl!#REF!,J_Jl!#REF!</definedName>
    <definedName name="ОсновніВиди" localSheetId="6">J_Jn!$5:$5,J_Jn!$20:$20,J_Jn!$23:$23,J_Jn!$24:$24,J_Jn!$25:$25,J_Jn!$26:$26,J_Jn!$27:$27,J_Jn!$28:$28,J_Jn!$29:$29,J_Jn!$30:$30,J_Jn!$31:$31,J_Jn!$32:$32,J_Jn!$33:$33,J_Jn!#REF!,J_Jn!$35:$35,J_Jn!$36:$36,J_Jn!$38:$38,J_Jn!$41:$41,J_Jn!#REF!,J_Jn!#REF!</definedName>
    <definedName name="ОсновніВиди" localSheetId="5">J_M!$5:$5,J_M!$20:$20,J_M!$23:$23,J_M!$24:$24,J_M!$25:$25,J_M!$26:$26,J_M!$27:$27,J_M!$28:$28,J_M!$29:$29,J_M!$30:$30,J_M!$31:$31,J_M!$32:$32,J_M!$33:$33,J_M!#REF!,J_M!$35:$35,J_M!$36:$36,J_M!$38:$38,J_M!$41:$41,J_M!#REF!,J_M!#REF!</definedName>
    <definedName name="ОсновніВиди" localSheetId="9">J_S!$5:$5,J_S!$20:$20,J_S!$23:$23,J_S!$24:$24,J_S!$25:$25,J_S!$26:$26,J_S!$27:$27,J_S!$28:$28,J_S!$29:$29,J_S!$30:$30,J_S!$31:$31,J_S!$32:$32,J_S!$33:$33,J_S!#REF!,J_S!$35:$35,J_S!$36:$36,J_S!$38:$38,J_S!$41:$41,J_S!#REF!,J_S!#REF!</definedName>
    <definedName name="ОсновніВиди" localSheetId="3">'Q1'!$5:$5,'Q1'!$20:$20,'Q1'!$23:$23,'Q1'!$24:$24,'Q1'!$25:$25,'Q1'!$26:$26,'Q1'!$27:$27,'Q1'!$28:$28,'Q1'!$29:$29,'Q1'!$30:$30,'Q1'!$31:$31,'Q1'!$32:$32,'Q1'!$33:$33,'Q1'!#REF!,'Q1'!$35:$35,'Q1'!$36:$36,'Q1'!$38:$38,'Q1'!$41:$41,'Q1'!#REF!,'Q1'!#REF!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J!$7:$7,J!$8:$8,J!$9:$9,J!$10:$10,J!$13:$13,J!$18:$18,J!$22:$22,J!$40:$40,J!$41:$41,J!$43:$43,J!$44:$44</definedName>
    <definedName name="Підвиди" localSheetId="4">J_A!$6:$6,J_A!$7:$7,J_A!$8:$8,J_A!$9:$9,J_A!$12:$12,J_A!$17:$17,J_A!$21:$21,J_A!$39:$39,J_A!$40:$40,J_A!$42:$42,J_A!$43:$43</definedName>
    <definedName name="Підвиди" localSheetId="8">J_Aug!$6:$6,J_Aug!$7:$7,J_Aug!$8:$8,J_Aug!$9:$9,J_Aug!$12:$12,J_Aug!$17:$17,J_Aug!$21:$21,J_Aug!$39:$39,J_Aug!$40:$40,J_Aug!$42:$42,J_Aug!$43:$43</definedName>
    <definedName name="Підвиди" localSheetId="2">J_F!$6:$6,J_F!$7:$7,J_F!$8:$8,J_F!$9:$9,J_F!$12:$12,J_F!$17:$17,J_F!$21:$21,J_F!$39:$39,J_F!$40:$40,J_F!$42:$42,J_F!$43:$43</definedName>
    <definedName name="Підвиди" localSheetId="7">J_Jl!$6:$6,J_Jl!$7:$7,J_Jl!$8:$8,J_Jl!$9:$9,J_Jl!$12:$12,J_Jl!$17:$17,J_Jl!$21:$21,J_Jl!$39:$39,J_Jl!$40:$40,J_Jl!$42:$42,J_Jl!$43:$43</definedName>
    <definedName name="Підвиди" localSheetId="6">J_Jn!$6:$6,J_Jn!$7:$7,J_Jn!$8:$8,J_Jn!$9:$9,J_Jn!$12:$12,J_Jn!$17:$17,J_Jn!$21:$21,J_Jn!$39:$39,J_Jn!$40:$40,J_Jn!$42:$42,J_Jn!$43:$43</definedName>
    <definedName name="Підвиди" localSheetId="5">J_M!$6:$6,J_M!$7:$7,J_M!$8:$8,J_M!$9:$9,J_M!$12:$12,J_M!$17:$17,J_M!$21:$21,J_M!$39:$39,J_M!$40:$40,J_M!$42:$42,J_M!$43:$43</definedName>
    <definedName name="Підвиди" localSheetId="9">J_S!$6:$6,J_S!$7:$7,J_S!$8:$8,J_S!$9:$9,J_S!$12:$12,J_S!$17:$17,J_S!$21:$21,J_S!$39:$39,J_S!$40:$40,J_S!$42:$42,J_S!$43:$43</definedName>
    <definedName name="Підвиди" localSheetId="3">'Q1'!$6:$6,'Q1'!$7:$7,'Q1'!$8:$8,'Q1'!$9:$9,'Q1'!$12:$12,'Q1'!$17:$17,'Q1'!$21:$21,'Q1'!$39:$39,'Q1'!$40:$40,'Q1'!$42:$42,'Q1'!$43:$43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J_A!#REF!,J_A!#REF!,J_A!$10:$10,J_A!$11:$11,J_A!$13:$13,J_A!$16:$16</definedName>
    <definedName name="Підвиди2Порядку" localSheetId="8">J_Aug!#REF!,J_Aug!#REF!,J_Aug!$10:$10,J_Aug!$11:$11,J_Aug!$13:$13,J_Aug!$16:$16</definedName>
    <definedName name="Підвиди2Порядку" localSheetId="2">J_F!#REF!,J_F!#REF!,J_F!$10:$10,J_F!$11:$11,J_F!$13:$13,J_F!$16:$16</definedName>
    <definedName name="Підвиди2Порядку" localSheetId="7">J_Jl!#REF!,J_Jl!#REF!,J_Jl!$10:$10,J_Jl!$11:$11,J_Jl!$13:$13,J_Jl!$16:$16</definedName>
    <definedName name="Підвиди2Порядку" localSheetId="6">J_Jn!#REF!,J_Jn!#REF!,J_Jn!$10:$10,J_Jn!$11:$11,J_Jn!$13:$13,J_Jn!$16:$16</definedName>
    <definedName name="Підвиди2Порядку" localSheetId="5">J_M!#REF!,J_M!#REF!,J_M!$10:$10,J_M!$11:$11,J_M!$13:$13,J_M!$16:$16</definedName>
    <definedName name="Підвиди2Порядку" localSheetId="9">J_S!#REF!,J_S!#REF!,J_S!$10:$10,J_S!$11:$11,J_S!$13:$13,J_S!$16:$16</definedName>
    <definedName name="Підвиди2Порядку" localSheetId="3">'Q1'!#REF!,'Q1'!#REF!,'Q1'!$10:$10,'Q1'!$11:$11,'Q1'!$13:$13,'Q1'!$16:$16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J_A!#REF!,J_A!$14:$14,J_A!$15:$15</definedName>
    <definedName name="Підвиди3Порядку" localSheetId="8">J_Aug!#REF!,J_Aug!$14:$14,J_Aug!$15:$15</definedName>
    <definedName name="Підвиди3Порядку" localSheetId="2">J_F!#REF!,J_F!$14:$14,J_F!$15:$15</definedName>
    <definedName name="Підвиди3Порядку" localSheetId="7">J_Jl!#REF!,J_Jl!$14:$14,J_Jl!$15:$15</definedName>
    <definedName name="Підвиди3Порядку" localSheetId="6">J_Jn!#REF!,J_Jn!$14:$14,J_Jn!$15:$15</definedName>
    <definedName name="Підвиди3Порядку" localSheetId="5">J_M!#REF!,J_M!$14:$14,J_M!$15:$15</definedName>
    <definedName name="Підвиди3Порядку" localSheetId="9">J_S!#REF!,J_S!$14:$14,J_S!$15:$15</definedName>
    <definedName name="Підвиди3Порядку" localSheetId="3">'Q1'!#REF!,'Q1'!$14:$14,'Q1'!$15:$15</definedName>
    <definedName name="Підвиди3Порядку" localSheetId="0">#REF!,#REF!,#REF!</definedName>
    <definedName name="Підвиди3Порядку">#REF!,#REF!,#REF!</definedName>
    <definedName name="Підсумок" localSheetId="1">J!$5:$5,J!$23:$23,J!$35:$35,J!$38:$38</definedName>
    <definedName name="Підсумок" localSheetId="4">J_A!$4:$4,J_A!$22:$22,J_A!$34:$34,J_A!$37:$37</definedName>
    <definedName name="Підсумок" localSheetId="8">J_Aug!$4:$4,J_Aug!$22:$22,J_Aug!$34:$34,J_Aug!$37:$37</definedName>
    <definedName name="Підсумок" localSheetId="2">J_F!$4:$4,J_F!$22:$22,J_F!$34:$34,J_F!$37:$37</definedName>
    <definedName name="Підсумок" localSheetId="7">J_Jl!$4:$4,J_Jl!$22:$22,J_Jl!$34:$34,J_Jl!$37:$37</definedName>
    <definedName name="Підсумок" localSheetId="6">J_Jn!$4:$4,J_Jn!$22:$22,J_Jn!$34:$34,J_Jn!$37:$37</definedName>
    <definedName name="Підсумок" localSheetId="5">J_M!$4:$4,J_M!$22:$22,J_M!$34:$34,J_M!$37:$37</definedName>
    <definedName name="Підсумок" localSheetId="9">J_S!$4:$4,J_S!$22:$22,J_S!$34:$34,J_S!$37:$37</definedName>
    <definedName name="Підсумок" localSheetId="3">'Q1'!$4:$4,'Q1'!$22:$22,'Q1'!$34:$34,'Q1'!$37:$37</definedName>
    <definedName name="Підсумок" localSheetId="0">#REF!,#REF!,#REF!,#REF!</definedName>
    <definedName name="Підсумок">#REF!,#REF!,#REF!,#REF!</definedName>
  </definedNames>
  <calcPr calcId="145621"/>
</workbook>
</file>

<file path=xl/calcChain.xml><?xml version="1.0" encoding="utf-8"?>
<calcChain xmlns="http://schemas.openxmlformats.org/spreadsheetml/2006/main">
  <c r="E43" i="12" l="1"/>
  <c r="E42" i="12"/>
  <c r="E41" i="12"/>
  <c r="E40" i="12"/>
  <c r="E39" i="12"/>
  <c r="E38" i="12"/>
  <c r="E37" i="12"/>
  <c r="E36" i="12"/>
  <c r="D36" i="12"/>
  <c r="E35" i="12"/>
  <c r="D35" i="12"/>
  <c r="B34" i="12"/>
  <c r="D34" i="12" s="1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D24" i="12"/>
  <c r="E23" i="12"/>
  <c r="E22" i="12"/>
  <c r="D22" i="12"/>
  <c r="E34" i="12" l="1"/>
  <c r="D23" i="12"/>
</calcChain>
</file>

<file path=xl/sharedStrings.xml><?xml version="1.0" encoding="utf-8"?>
<sst xmlns="http://schemas.openxmlformats.org/spreadsheetml/2006/main" count="723" uniqueCount="74">
  <si>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</si>
  <si>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</si>
  <si>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</si>
  <si>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</si>
  <si>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</si>
  <si>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</si>
  <si>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</si>
  <si>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</si>
  <si>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</si>
  <si>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</si>
  <si>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</si>
  <si>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</si>
  <si>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</si>
  <si>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</si>
  <si>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</si>
  <si>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</si>
  <si>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</si>
  <si>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</si>
  <si>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</si>
  <si>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</si>
  <si>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</si>
  <si>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</si>
  <si>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</si>
  <si>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</si>
  <si>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</si>
  <si>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</si>
  <si>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</si>
  <si>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</si>
  <si>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</si>
  <si>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</si>
  <si>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</si>
  <si>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</si>
  <si>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</si>
  <si>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</si>
  <si>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</si>
  <si>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</si>
  <si>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</si>
  <si>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</si>
  <si>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</si>
  <si>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</si>
  <si>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</si>
  <si>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</si>
  <si>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</si>
  <si>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</si>
  <si>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</si>
  <si>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</si>
  <si>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</si>
  <si>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</si>
  <si>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</si>
  <si>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</si>
  <si>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</si>
  <si>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</si>
  <si>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</si>
  <si>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</si>
  <si>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</si>
  <si>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</si>
  <si>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</si>
  <si>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</si>
  <si>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</si>
  <si>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</si>
  <si>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</si>
  <si>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</si>
  <si>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</si>
  <si>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</si>
  <si>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</si>
  <si>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</si>
  <si>
    <t xml:space="preserve">Consolidated budget figures for January-June of 2017-2018 </t>
  </si>
  <si>
    <t>January-June of 2017-2018</t>
  </si>
  <si>
    <t xml:space="preserve">Consolidated budget figures for January-July of 2017-2018 </t>
  </si>
  <si>
    <t xml:space="preserve">Consolidated budget figures for January-August of 2017-2018 </t>
  </si>
  <si>
    <t xml:space="preserve">Consolidated budget figures                                                                  for January-September of 2017-2018 </t>
  </si>
  <si>
    <t>January-August of 2017-2018</t>
  </si>
  <si>
    <t>January-September of 2017-2018</t>
  </si>
  <si>
    <t>January-July of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</si>
</sst>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4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4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5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2" fontId="27" fillId="26" borderId="24" xfId="37" applyNumberFormat="1" applyFont="1" applyBorder="1" applyAlignment="1">
      <alignment horizontal="center" vertical="center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topLeftCell="A10" zoomScale="110" zoomScaleNormal="110" zoomScaleSheetLayoutView="110" workbookViewId="0">
      <selection activeCell="G16" sqref="G16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31" t="s">
        <v>4</v>
      </c>
      <c r="B2" s="131"/>
      <c r="C2" s="131"/>
      <c r="D2" s="131"/>
      <c r="E2" s="92"/>
      <c r="F2" s="92"/>
      <c r="G2" s="92"/>
    </row>
    <row r="3" spans="1:7" ht="57.75" customHeight="1">
      <c r="A3" s="132" t="s">
        <v>5</v>
      </c>
      <c r="B3" s="132"/>
      <c r="C3" s="132"/>
      <c r="D3" s="132"/>
      <c r="E3" s="92"/>
      <c r="F3" s="92"/>
      <c r="G3" s="92"/>
    </row>
    <row r="4" spans="1:7" ht="22.5" customHeight="1">
      <c r="A4" s="133" t="s">
        <v>6</v>
      </c>
      <c r="B4" s="133"/>
      <c r="C4" s="133"/>
      <c r="D4" s="133"/>
      <c r="E4" s="92"/>
      <c r="F4" s="92"/>
      <c r="G4" s="92"/>
    </row>
    <row r="5" spans="1:7" ht="41.25" customHeight="1">
      <c r="A5" s="97">
        <v>1</v>
      </c>
      <c r="B5" s="129" t="s">
        <v>7</v>
      </c>
      <c r="C5" s="129"/>
      <c r="D5" s="130"/>
    </row>
    <row r="6" spans="1:7" ht="37.5" customHeight="1">
      <c r="A6" s="93">
        <v>2</v>
      </c>
      <c r="B6" s="129" t="s">
        <v>8</v>
      </c>
      <c r="C6" s="129"/>
      <c r="D6" s="130"/>
      <c r="E6" s="94"/>
      <c r="F6" s="94" t="s">
        <v>2</v>
      </c>
    </row>
    <row r="7" spans="1:7" ht="37.5" customHeight="1">
      <c r="A7" s="93">
        <v>3</v>
      </c>
      <c r="B7" s="129" t="s">
        <v>9</v>
      </c>
      <c r="C7" s="129"/>
      <c r="D7" s="130"/>
      <c r="E7" s="94"/>
      <c r="F7" s="94"/>
    </row>
    <row r="8" spans="1:7" ht="38.25" customHeight="1">
      <c r="A8" s="93">
        <v>4</v>
      </c>
      <c r="B8" s="129" t="s">
        <v>62</v>
      </c>
      <c r="C8" s="129"/>
      <c r="D8" s="130"/>
      <c r="E8" s="94"/>
      <c r="F8" s="94"/>
    </row>
    <row r="9" spans="1:7" ht="39.75" customHeight="1">
      <c r="A9" s="93">
        <v>5</v>
      </c>
      <c r="B9" s="129" t="s">
        <v>64</v>
      </c>
      <c r="C9" s="129"/>
      <c r="D9" s="130"/>
      <c r="E9" s="94"/>
      <c r="F9" s="94"/>
    </row>
    <row r="10" spans="1:7" ht="36.75" customHeight="1">
      <c r="A10" s="93">
        <v>6</v>
      </c>
      <c r="B10" s="129" t="s">
        <v>67</v>
      </c>
      <c r="C10" s="129"/>
      <c r="D10" s="130"/>
      <c r="E10" s="94"/>
      <c r="F10" s="94"/>
    </row>
    <row r="11" spans="1:7" ht="36" customHeight="1">
      <c r="A11" s="93">
        <v>7</v>
      </c>
      <c r="B11" s="129" t="s">
        <v>73</v>
      </c>
      <c r="C11" s="129"/>
      <c r="D11" s="130"/>
      <c r="E11" s="94"/>
      <c r="F11" s="94"/>
    </row>
    <row r="12" spans="1:7" ht="36" customHeight="1">
      <c r="A12" s="93">
        <v>8</v>
      </c>
      <c r="B12" s="129" t="s">
        <v>71</v>
      </c>
      <c r="C12" s="129"/>
      <c r="D12" s="130"/>
      <c r="E12" s="94"/>
      <c r="F12" s="94"/>
    </row>
    <row r="13" spans="1:7" ht="36" customHeight="1">
      <c r="A13" s="93">
        <v>9</v>
      </c>
      <c r="B13" s="129" t="s">
        <v>72</v>
      </c>
      <c r="C13" s="129"/>
      <c r="D13" s="130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34"/>
      <c r="B17" s="134"/>
      <c r="C17" s="134"/>
      <c r="D17" s="134"/>
      <c r="E17" s="94"/>
      <c r="F17" s="94"/>
    </row>
    <row r="18" spans="1:6" ht="34.5" customHeight="1">
      <c r="A18" s="135"/>
      <c r="B18" s="136"/>
      <c r="C18" s="136"/>
      <c r="D18" s="136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A1" display="January-June of 2017-2018"/>
    <hyperlink ref="B11:D11" location="J_Jn!A1" display="January-June of 2017-2018"/>
    <hyperlink ref="B12:D12" location="J_Aug!Область_друку" display="January-August of 2017-2019"/>
    <hyperlink ref="B13:D13" location="J_Aug!Область_друку" display="January-August of 2017-2019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29" activePane="bottomLeft" state="frozen"/>
      <selection pane="bottomLeft" activeCell="J58" sqref="J58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10</v>
      </c>
      <c r="B1" s="137"/>
      <c r="C1" s="137"/>
      <c r="D1" s="137"/>
      <c r="E1" s="137"/>
      <c r="F1" s="137"/>
      <c r="G1" s="137"/>
    </row>
    <row r="2" spans="1:14" ht="26.25" customHeight="1" thickBot="1">
      <c r="A2" s="138" t="s">
        <v>12</v>
      </c>
      <c r="B2" s="141" t="s">
        <v>11</v>
      </c>
      <c r="C2" s="142"/>
      <c r="D2" s="142"/>
      <c r="E2" s="142"/>
      <c r="F2" s="142"/>
      <c r="G2" s="143"/>
    </row>
    <row r="3" spans="1:14" s="3" customFormat="1" ht="27" customHeight="1">
      <c r="A3" s="139"/>
      <c r="B3" s="144" t="s">
        <v>13</v>
      </c>
      <c r="C3" s="146" t="s">
        <v>14</v>
      </c>
      <c r="D3" s="148" t="s">
        <v>15</v>
      </c>
      <c r="E3" s="148"/>
      <c r="F3" s="149" t="s">
        <v>17</v>
      </c>
      <c r="G3" s="150"/>
    </row>
    <row r="4" spans="1:14" s="3" customFormat="1" ht="66.75" customHeight="1" thickBot="1">
      <c r="A4" s="140"/>
      <c r="B4" s="145"/>
      <c r="C4" s="147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.75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6.25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6.25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24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6.5">
      <c r="A12" s="104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27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28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29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30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23.25">
      <c r="A17" s="104" t="s">
        <v>31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32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26.25">
      <c r="A19" s="101" t="s">
        <v>33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34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.75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36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37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>
      <c r="A24" s="109" t="s">
        <v>38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39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40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41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42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26.25">
      <c r="A29" s="109" t="s">
        <v>43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45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46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47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48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49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6.25">
      <c r="A36" s="111" t="s">
        <v>50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0</v>
      </c>
      <c r="G36" s="63" t="s">
        <v>0</v>
      </c>
      <c r="H36" s="11"/>
      <c r="I36" s="4"/>
      <c r="J36" s="4"/>
    </row>
    <row r="37" spans="1:10" s="6" customFormat="1" ht="27" thickBot="1">
      <c r="A37" s="112" t="s">
        <v>51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0</v>
      </c>
      <c r="G37" s="67" t="s">
        <v>0</v>
      </c>
      <c r="H37" s="11"/>
      <c r="I37" s="4"/>
      <c r="J37" s="4"/>
    </row>
    <row r="38" spans="1:10" ht="27.75">
      <c r="A38" s="110" t="s">
        <v>52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0</v>
      </c>
      <c r="G38" s="34" t="s">
        <v>0</v>
      </c>
      <c r="H38" s="4"/>
      <c r="I38" s="4"/>
      <c r="J38" s="4"/>
    </row>
    <row r="39" spans="1:10" ht="26.25">
      <c r="A39" s="113" t="s">
        <v>53</v>
      </c>
      <c r="B39" s="72">
        <v>1.59222483956</v>
      </c>
      <c r="C39" s="69">
        <v>8.5212105752900005</v>
      </c>
      <c r="D39" s="70" t="s">
        <v>0</v>
      </c>
      <c r="E39" s="70">
        <v>6.9289857357300004</v>
      </c>
      <c r="F39" s="70" t="s">
        <v>0</v>
      </c>
      <c r="G39" s="71" t="s">
        <v>0</v>
      </c>
      <c r="H39" s="73"/>
      <c r="I39" s="4"/>
      <c r="J39" s="4"/>
    </row>
    <row r="40" spans="1:10" ht="23.25">
      <c r="A40" s="114" t="s">
        <v>54</v>
      </c>
      <c r="B40" s="77">
        <v>1.0763296</v>
      </c>
      <c r="C40" s="74">
        <v>8.4770303441599992</v>
      </c>
      <c r="D40" s="75" t="s">
        <v>0</v>
      </c>
      <c r="E40" s="75">
        <v>7.400700744159999</v>
      </c>
      <c r="F40" s="75" t="s">
        <v>0</v>
      </c>
      <c r="G40" s="76" t="s">
        <v>0</v>
      </c>
      <c r="H40" s="4"/>
      <c r="I40" s="4"/>
      <c r="J40" s="4"/>
    </row>
    <row r="41" spans="1:10" ht="23.25">
      <c r="A41" s="115" t="s">
        <v>55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0</v>
      </c>
      <c r="G41" s="80" t="s">
        <v>0</v>
      </c>
      <c r="H41" s="13"/>
    </row>
    <row r="42" spans="1:10" ht="26.25">
      <c r="A42" s="113" t="s">
        <v>51</v>
      </c>
      <c r="B42" s="72">
        <v>-2.1448437125200002</v>
      </c>
      <c r="C42" s="69">
        <v>-18.16724268962</v>
      </c>
      <c r="D42" s="70" t="s">
        <v>0</v>
      </c>
      <c r="E42" s="70">
        <v>-16.0223989771</v>
      </c>
      <c r="F42" s="70" t="s">
        <v>0</v>
      </c>
      <c r="G42" s="71" t="s">
        <v>0</v>
      </c>
    </row>
    <row r="43" spans="1:10" ht="23.25">
      <c r="A43" s="114" t="s">
        <v>56</v>
      </c>
      <c r="B43" s="77">
        <v>-0.85018921126000002</v>
      </c>
      <c r="C43" s="74">
        <v>-16.809161310459999</v>
      </c>
      <c r="D43" s="75" t="s">
        <v>0</v>
      </c>
      <c r="E43" s="75">
        <v>-15.958972099199999</v>
      </c>
      <c r="F43" s="75" t="s">
        <v>0</v>
      </c>
      <c r="G43" s="76" t="s">
        <v>0</v>
      </c>
    </row>
    <row r="44" spans="1:10" ht="24" thickBot="1">
      <c r="A44" s="116" t="s">
        <v>57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0</v>
      </c>
      <c r="G44" s="84" t="s">
        <v>0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40" sqref="J40"/>
    </sheetView>
  </sheetViews>
  <sheetFormatPr defaultRowHeight="15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58</v>
      </c>
      <c r="B1" s="137"/>
      <c r="C1" s="137"/>
      <c r="D1" s="137"/>
      <c r="E1" s="137"/>
      <c r="F1" s="137"/>
      <c r="G1" s="137"/>
    </row>
    <row r="2" spans="1:14" s="3" customFormat="1" ht="27" customHeight="1">
      <c r="A2" s="138" t="s">
        <v>12</v>
      </c>
      <c r="B2" s="151" t="s">
        <v>59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66.75" customHeight="1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6.25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24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6.5">
      <c r="A11" s="104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27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28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29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40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41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45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47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48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49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-17.980167923839996</v>
      </c>
      <c r="C37" s="33">
        <v>-15.268289322019999</v>
      </c>
      <c r="D37" s="32" t="s">
        <v>0</v>
      </c>
      <c r="E37" s="32">
        <v>2.711878601819997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21.47032231567</v>
      </c>
      <c r="C38" s="69">
        <v>21.323472534570001</v>
      </c>
      <c r="D38" s="70" t="s">
        <v>0</v>
      </c>
      <c r="E38" s="70">
        <v>-0.14684978109999847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20.262075020000001</v>
      </c>
      <c r="C39" s="74">
        <v>21.14101821761</v>
      </c>
      <c r="D39" s="75" t="s">
        <v>0</v>
      </c>
      <c r="E39" s="75">
        <v>0.87894319760999906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1.2082472956700001</v>
      </c>
      <c r="C40" s="78">
        <v>0.18245431696</v>
      </c>
      <c r="D40" s="79" t="s">
        <v>0</v>
      </c>
      <c r="E40" s="79">
        <v>-1.0257929787100002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-4.5138742023900003</v>
      </c>
      <c r="C41" s="69">
        <v>-34.404719934699997</v>
      </c>
      <c r="D41" s="70" t="s">
        <v>0</v>
      </c>
      <c r="E41" s="70">
        <v>-29.890845732309998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-2.2383774892600004</v>
      </c>
      <c r="C42" s="74">
        <v>-25.749871353509999</v>
      </c>
      <c r="D42" s="75" t="s">
        <v>0</v>
      </c>
      <c r="E42" s="75">
        <v>-23.511493864249999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-2.2754967131299995</v>
      </c>
      <c r="C43" s="82">
        <v>-8.6548485811900004</v>
      </c>
      <c r="D43" s="83" t="s">
        <v>0</v>
      </c>
      <c r="E43" s="83">
        <v>-6.3793518680600005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0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61</v>
      </c>
      <c r="B1" s="137"/>
      <c r="C1" s="137"/>
      <c r="D1" s="137"/>
      <c r="E1" s="137"/>
      <c r="F1" s="137"/>
      <c r="G1" s="137"/>
    </row>
    <row r="2" spans="1:14" s="3" customFormat="1" ht="27" customHeight="1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66.75" customHeight="1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6.25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24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6.5">
      <c r="A11" s="104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27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28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29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40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41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45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19" t="s">
        <v>47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48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49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-4.0053196937099989</v>
      </c>
      <c r="C37" s="33">
        <v>2.98993656401999</v>
      </c>
      <c r="D37" s="32" t="s">
        <v>0</v>
      </c>
      <c r="E37" s="32">
        <v>6.9952562577299888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37.154194533050003</v>
      </c>
      <c r="C38" s="69">
        <v>50.753019590489998</v>
      </c>
      <c r="D38" s="70" t="s">
        <v>0</v>
      </c>
      <c r="E38" s="70">
        <v>13.598825057439996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35.44776152555</v>
      </c>
      <c r="C39" s="74">
        <v>49.805802658879998</v>
      </c>
      <c r="D39" s="75" t="s">
        <v>0</v>
      </c>
      <c r="E39" s="75">
        <v>14.358041133329998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1.7064330075</v>
      </c>
      <c r="C40" s="78">
        <v>0.94721693160999998</v>
      </c>
      <c r="D40" s="79" t="s">
        <v>0</v>
      </c>
      <c r="E40" s="79">
        <v>-0.75921607589000006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-8.7701927984800001</v>
      </c>
      <c r="C41" s="69">
        <v>-56.910102830590013</v>
      </c>
      <c r="D41" s="70" t="s">
        <v>0</v>
      </c>
      <c r="E41" s="70">
        <v>-48.139910032110009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-5.8556884498799997</v>
      </c>
      <c r="C42" s="74">
        <v>-47.590743731560003</v>
      </c>
      <c r="D42" s="75" t="s">
        <v>0</v>
      </c>
      <c r="E42" s="75">
        <v>-41.735055281680005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-2.9145043486</v>
      </c>
      <c r="C43" s="82">
        <v>-9.3193590990299988</v>
      </c>
      <c r="D43" s="83" t="s">
        <v>0</v>
      </c>
      <c r="E43" s="83">
        <v>-6.4048547504299993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8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63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6.25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6.25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6.5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6.5">
      <c r="A11" s="104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26.25">
      <c r="A12" s="102" t="s">
        <v>27</v>
      </c>
      <c r="B12" s="49">
        <v>102.59207958116001</v>
      </c>
      <c r="C12" s="51">
        <v>120.23479512535</v>
      </c>
      <c r="D12" s="48">
        <v>117.19695673995277</v>
      </c>
      <c r="E12" s="48">
        <v>17.642715544189997</v>
      </c>
      <c r="F12" s="48">
        <v>34.498126862789157</v>
      </c>
      <c r="G12" s="50">
        <v>2.8258961640520361</v>
      </c>
      <c r="H12" s="4"/>
      <c r="I12" s="122"/>
    </row>
    <row r="13" spans="1:14" s="6" customFormat="1" ht="69.75">
      <c r="A13" s="103" t="s">
        <v>28</v>
      </c>
      <c r="B13" s="28">
        <v>26.383511275700002</v>
      </c>
      <c r="C13" s="25">
        <v>33.880788223289997</v>
      </c>
      <c r="D13" s="26">
        <v>128.41652450746847</v>
      </c>
      <c r="E13" s="26">
        <v>7.4972769475899952</v>
      </c>
      <c r="F13" s="26">
        <v>9.721177044630064</v>
      </c>
      <c r="G13" s="27">
        <v>1.576058443094702</v>
      </c>
      <c r="H13" s="4"/>
      <c r="I13" s="123"/>
    </row>
    <row r="14" spans="1:14" s="6" customFormat="1" ht="40.5">
      <c r="A14" s="105" t="s">
        <v>29</v>
      </c>
      <c r="B14" s="29">
        <v>64.405580147129996</v>
      </c>
      <c r="C14" s="22">
        <v>77.478089957050003</v>
      </c>
      <c r="D14" s="23">
        <v>120.29716956210437</v>
      </c>
      <c r="E14" s="23">
        <v>13.072509809920007</v>
      </c>
      <c r="F14" s="23">
        <v>22.230245193484464</v>
      </c>
      <c r="G14" s="24">
        <v>2.3469520481088857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-38.022068871430001</v>
      </c>
      <c r="C15" s="22">
        <v>-43.597301733760006</v>
      </c>
      <c r="D15" s="23">
        <v>114.66314965969477</v>
      </c>
      <c r="E15" s="23">
        <v>-5.5752328623300045</v>
      </c>
      <c r="F15" s="23">
        <v>-12.509068148854402</v>
      </c>
      <c r="G15" s="24">
        <v>-0.77089360501418369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76.208568305460005</v>
      </c>
      <c r="C16" s="25">
        <v>86.354006902060007</v>
      </c>
      <c r="D16" s="26">
        <v>113.31272693109121</v>
      </c>
      <c r="E16" s="26">
        <v>10.145438596600002</v>
      </c>
      <c r="F16" s="26">
        <v>24.776949818159093</v>
      </c>
      <c r="G16" s="27">
        <v>1.2498377209573341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7.1454764224799998</v>
      </c>
      <c r="C17" s="45">
        <v>7.8454045455500001</v>
      </c>
      <c r="D17" s="44">
        <v>109.79540175750904</v>
      </c>
      <c r="E17" s="44">
        <v>0.6999281230700003</v>
      </c>
      <c r="F17" s="44">
        <v>2.2510269262747142</v>
      </c>
      <c r="G17" s="46">
        <v>4.5075174159793008E-2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8.1488500849700003</v>
      </c>
      <c r="C18" s="45">
        <v>8.2495337080399995</v>
      </c>
      <c r="D18" s="44">
        <v>101.23555620756484</v>
      </c>
      <c r="E18" s="44">
        <v>0.10068362306999923</v>
      </c>
      <c r="F18" s="44">
        <v>2.3669808737322526</v>
      </c>
      <c r="G18" s="46">
        <v>-0.14873243351597543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7.6106858442699998</v>
      </c>
      <c r="C19" s="45">
        <v>9.5542787043300006</v>
      </c>
      <c r="D19" s="44">
        <v>125.53768346020102</v>
      </c>
      <c r="E19" s="44">
        <v>1.9435928600600008</v>
      </c>
      <c r="F19" s="44">
        <v>2.7413422086409671</v>
      </c>
      <c r="G19" s="46">
        <v>0.39177098618961725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36.711473099060008</v>
      </c>
      <c r="C20" s="38">
        <v>51.561287921550004</v>
      </c>
      <c r="D20" s="54">
        <v>140.4500652491393</v>
      </c>
      <c r="E20" s="54">
        <v>14.849814822489996</v>
      </c>
      <c r="F20" s="54">
        <v>14.794118874423893</v>
      </c>
      <c r="G20" s="55">
        <v>3.460551507129443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14.147440841</v>
      </c>
      <c r="C21" s="57">
        <v>16.284538115209997</v>
      </c>
      <c r="D21" s="56">
        <v>115.10589298961111</v>
      </c>
      <c r="E21" s="56">
        <v>2.1370972742099976</v>
      </c>
      <c r="F21" s="56">
        <v>4.6724083591172878</v>
      </c>
      <c r="G21" s="58">
        <v>0.30480988619216109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285.16158636726999</v>
      </c>
      <c r="C22" s="36">
        <v>348.39509595097996</v>
      </c>
      <c r="D22" s="35">
        <v>122.17462400502612</v>
      </c>
      <c r="E22" s="35">
        <v>63.233509583709974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13.363856070219999</v>
      </c>
      <c r="C23" s="61">
        <v>19.87388452799</v>
      </c>
      <c r="D23" s="62">
        <v>148.71369777976687</v>
      </c>
      <c r="E23" s="62">
        <v>6.5100284577700016</v>
      </c>
      <c r="F23" s="62">
        <v>5.7044099526551042</v>
      </c>
      <c r="G23" s="63">
        <v>1.0179947028085827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37.961324442470001</v>
      </c>
      <c r="C24" s="61">
        <v>35.227369766739997</v>
      </c>
      <c r="D24" s="62">
        <v>92.798052449741888</v>
      </c>
      <c r="E24" s="62">
        <v>-2.7339546757300042</v>
      </c>
      <c r="F24" s="62">
        <v>10.111327678302501</v>
      </c>
      <c r="G24" s="63">
        <v>-3.2008876611009729</v>
      </c>
      <c r="H24" s="11"/>
      <c r="I24" s="12"/>
      <c r="J24" s="17"/>
      <c r="K24" s="17"/>
    </row>
    <row r="25" spans="1:13" ht="26.25">
      <c r="A25" s="109" t="s">
        <v>40</v>
      </c>
      <c r="B25" s="64">
        <v>16.35757384687</v>
      </c>
      <c r="C25" s="61">
        <v>21.298048022839996</v>
      </c>
      <c r="D25" s="62">
        <v>130.2029764451612</v>
      </c>
      <c r="E25" s="62">
        <v>4.9404741759699959</v>
      </c>
      <c r="F25" s="62">
        <v>6.113188236678476</v>
      </c>
      <c r="G25" s="63">
        <v>0.37694091976164401</v>
      </c>
      <c r="H25" s="11"/>
      <c r="I25" s="12"/>
      <c r="J25" s="17"/>
      <c r="K25" s="17"/>
    </row>
    <row r="26" spans="1:13" ht="51">
      <c r="A26" s="109" t="s">
        <v>41</v>
      </c>
      <c r="B26" s="64">
        <v>21.179461359120001</v>
      </c>
      <c r="C26" s="61">
        <v>29.45381860957</v>
      </c>
      <c r="D26" s="62">
        <v>139.06783609908479</v>
      </c>
      <c r="E26" s="62">
        <v>8.2743572504499987</v>
      </c>
      <c r="F26" s="62">
        <v>8.4541427109278899</v>
      </c>
      <c r="G26" s="63">
        <v>1.026963745861325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13.353065868030001</v>
      </c>
      <c r="C27" s="61">
        <v>18.4059640324</v>
      </c>
      <c r="D27" s="62">
        <v>137.84073421271501</v>
      </c>
      <c r="E27" s="62">
        <v>5.0528981643699993</v>
      </c>
      <c r="F27" s="62">
        <v>5.2830720771654498</v>
      </c>
      <c r="G27" s="63">
        <v>0.6004407178237674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1.60943144984</v>
      </c>
      <c r="C28" s="61">
        <v>1.20720268842</v>
      </c>
      <c r="D28" s="62">
        <v>75.008021530833929</v>
      </c>
      <c r="E28" s="62">
        <v>-0.40222876141999997</v>
      </c>
      <c r="F28" s="62">
        <v>0.34650392684914727</v>
      </c>
      <c r="G28" s="63">
        <v>-0.21788886894879539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3.9818123177299998</v>
      </c>
      <c r="C29" s="61">
        <v>5.0784111994199996</v>
      </c>
      <c r="D29" s="62">
        <v>127.54019512188266</v>
      </c>
      <c r="E29" s="62">
        <v>1.0965988816899999</v>
      </c>
      <c r="F29" s="62">
        <v>1.4576586348203202</v>
      </c>
      <c r="G29" s="63">
        <v>6.1323185696510629E-2</v>
      </c>
      <c r="H29" s="11"/>
      <c r="I29" s="12"/>
      <c r="J29" s="7"/>
    </row>
    <row r="30" spans="1:13" s="6" customFormat="1" ht="26.25">
      <c r="A30" s="109" t="s">
        <v>45</v>
      </c>
      <c r="B30" s="64">
        <v>24.940171518630002</v>
      </c>
      <c r="C30" s="61">
        <v>29.163249750049999</v>
      </c>
      <c r="D30" s="62">
        <v>116.93283555915166</v>
      </c>
      <c r="E30" s="62">
        <v>4.2230782314199971</v>
      </c>
      <c r="F30" s="62">
        <v>8.3707406013985164</v>
      </c>
      <c r="G30" s="63">
        <v>-0.37523806857165454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6.1060764126000002</v>
      </c>
      <c r="C31" s="61">
        <v>7.174115682440001</v>
      </c>
      <c r="D31" s="62">
        <v>117.49141670805301</v>
      </c>
      <c r="E31" s="62">
        <v>1.0680392698400007</v>
      </c>
      <c r="F31" s="62">
        <v>2.0591896286190599</v>
      </c>
      <c r="G31" s="63">
        <v>-8.2079288554013363E-2</v>
      </c>
      <c r="H31" s="11"/>
      <c r="I31" s="12"/>
      <c r="J31" s="7"/>
    </row>
    <row r="32" spans="1:13" s="6" customFormat="1" ht="26.25">
      <c r="A32" s="119" t="s">
        <v>47</v>
      </c>
      <c r="B32" s="64">
        <v>51.234328386690002</v>
      </c>
      <c r="C32" s="61">
        <v>60.728921927620007</v>
      </c>
      <c r="D32" s="62">
        <v>118.53170294196063</v>
      </c>
      <c r="E32" s="62">
        <v>9.4945935409300048</v>
      </c>
      <c r="F32" s="62">
        <v>17.431049585199876</v>
      </c>
      <c r="G32" s="63">
        <v>-0.53572112868704025</v>
      </c>
      <c r="H32" s="11"/>
      <c r="I32" s="12"/>
      <c r="J32" s="7"/>
    </row>
    <row r="33" spans="1:10" s="6" customFormat="1" ht="51.75" thickBot="1">
      <c r="A33" s="109" t="s">
        <v>48</v>
      </c>
      <c r="B33" s="64">
        <v>95.074484695069998</v>
      </c>
      <c r="C33" s="61">
        <v>120.78410974349002</v>
      </c>
      <c r="D33" s="62">
        <v>127.04156128837074</v>
      </c>
      <c r="E33" s="62">
        <v>25.709625048420023</v>
      </c>
      <c r="F33" s="62">
        <v>34.668716967383673</v>
      </c>
      <c r="G33" s="63">
        <v>1.3281517439106523</v>
      </c>
      <c r="H33" s="11"/>
      <c r="I33" s="12"/>
      <c r="J33" s="7"/>
    </row>
    <row r="34" spans="1:10" s="6" customFormat="1" ht="27.75">
      <c r="A34" s="110" t="s">
        <v>49</v>
      </c>
      <c r="B34" s="90">
        <v>0.16615949151999998</v>
      </c>
      <c r="C34" s="33">
        <v>9.7258942490000111E-2</v>
      </c>
      <c r="D34" s="32">
        <v>58.533485869685286</v>
      </c>
      <c r="E34" s="32">
        <v>-6.8900549029999869E-2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2.0149149820300001</v>
      </c>
      <c r="C35" s="61">
        <v>1.9577243686500001</v>
      </c>
      <c r="D35" s="62">
        <v>97.161636402029174</v>
      </c>
      <c r="E35" s="62">
        <v>-5.7190613379999977E-2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-1.8487554905100001</v>
      </c>
      <c r="C36" s="65">
        <v>-1.86046542616</v>
      </c>
      <c r="D36" s="66">
        <v>100.63339558476549</v>
      </c>
      <c r="E36" s="66">
        <v>-1.1709935649999892E-2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-38.590327853809995</v>
      </c>
      <c r="C37" s="127">
        <v>-3.3202478129978182E-2</v>
      </c>
      <c r="D37" s="32" t="s">
        <v>0</v>
      </c>
      <c r="E37" s="32">
        <v>38.557125375680016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57.415094544630001</v>
      </c>
      <c r="C38" s="69">
        <v>56.396345040210001</v>
      </c>
      <c r="D38" s="70" t="s">
        <v>0</v>
      </c>
      <c r="E38" s="70">
        <v>-1.0187495044200006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38.869904365550006</v>
      </c>
      <c r="C39" s="74">
        <v>55.077572281739997</v>
      </c>
      <c r="D39" s="75" t="s">
        <v>0</v>
      </c>
      <c r="E39" s="75">
        <v>16.20766791618999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18.545190179080002</v>
      </c>
      <c r="C40" s="78">
        <v>1.31877275847</v>
      </c>
      <c r="D40" s="79" t="s">
        <v>0</v>
      </c>
      <c r="E40" s="79">
        <v>-17.226417420610002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-18.966873540720002</v>
      </c>
      <c r="C41" s="69">
        <v>-69.13850617931999</v>
      </c>
      <c r="D41" s="70" t="s">
        <v>0</v>
      </c>
      <c r="E41" s="70">
        <v>-50.171632638599988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-15.30524978135</v>
      </c>
      <c r="C42" s="74">
        <v>-55.925500227699999</v>
      </c>
      <c r="D42" s="75" t="s">
        <v>0</v>
      </c>
      <c r="E42" s="75">
        <v>-40.620250446349999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-3.6616237593700003</v>
      </c>
      <c r="C43" s="82">
        <v>-13.213005951620001</v>
      </c>
      <c r="D43" s="83" t="s">
        <v>0</v>
      </c>
      <c r="E43" s="83">
        <v>-9.5513821922500011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2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65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2"/>
    </row>
    <row r="7" spans="1:14" s="6" customFormat="1" ht="26.25">
      <c r="A7" s="101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2"/>
    </row>
    <row r="8" spans="1:14" s="6" customFormat="1" ht="51">
      <c r="A8" s="101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2"/>
    </row>
    <row r="9" spans="1:14" s="6" customFormat="1" ht="26.25">
      <c r="A9" s="102" t="s">
        <v>24</v>
      </c>
      <c r="B9" s="52">
        <v>42.711602904759992</v>
      </c>
      <c r="C9" s="41">
        <v>43.399670301570005</v>
      </c>
      <c r="D9" s="42">
        <v>101.61096130797127</v>
      </c>
      <c r="E9" s="42">
        <v>0.68806739681001261</v>
      </c>
      <c r="F9" s="42">
        <v>9.272439934727073</v>
      </c>
      <c r="G9" s="43">
        <v>-1.1737384551290049</v>
      </c>
      <c r="H9" s="4"/>
      <c r="I9" s="122"/>
    </row>
    <row r="10" spans="1:14" s="6" customFormat="1" ht="46.5">
      <c r="A10" s="118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3"/>
    </row>
    <row r="11" spans="1:14" s="6" customFormat="1" ht="46.5">
      <c r="A11" s="104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3"/>
      <c r="J11" s="8"/>
    </row>
    <row r="12" spans="1:14" s="6" customFormat="1" ht="26.25">
      <c r="A12" s="102" t="s">
        <v>27</v>
      </c>
      <c r="B12" s="49">
        <v>124.84032939434999</v>
      </c>
      <c r="C12" s="51">
        <v>147.36325072865003</v>
      </c>
      <c r="D12" s="48">
        <v>118.04138249519821</v>
      </c>
      <c r="E12" s="48">
        <v>22.522921334300037</v>
      </c>
      <c r="F12" s="48">
        <v>31.484499340035359</v>
      </c>
      <c r="G12" s="50">
        <v>0.95171053298177455</v>
      </c>
      <c r="H12" s="4"/>
      <c r="I12" s="122"/>
    </row>
    <row r="13" spans="1:14" s="6" customFormat="1" ht="69.75">
      <c r="A13" s="103" t="s">
        <v>28</v>
      </c>
      <c r="B13" s="28">
        <v>29.441950338059989</v>
      </c>
      <c r="C13" s="25">
        <v>38.180804873880007</v>
      </c>
      <c r="D13" s="26">
        <v>129.68164281060953</v>
      </c>
      <c r="E13" s="26">
        <v>8.7388545358200176</v>
      </c>
      <c r="F13" s="26">
        <v>8.1574172659044333</v>
      </c>
      <c r="G13" s="27">
        <v>0.95666045838170444</v>
      </c>
      <c r="H13" s="4"/>
      <c r="I13" s="123"/>
    </row>
    <row r="14" spans="1:14" s="6" customFormat="1" ht="40.5">
      <c r="A14" s="105" t="s">
        <v>29</v>
      </c>
      <c r="B14" s="29">
        <v>77.326137774999978</v>
      </c>
      <c r="C14" s="22">
        <v>92.980984473779998</v>
      </c>
      <c r="D14" s="23">
        <v>120.24521998542299</v>
      </c>
      <c r="E14" s="23">
        <v>15.65484669878002</v>
      </c>
      <c r="F14" s="23">
        <v>19.8656023793279</v>
      </c>
      <c r="G14" s="24">
        <v>0.95358375999817468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-47.884187436940003</v>
      </c>
      <c r="C15" s="22">
        <v>-54.800179599899998</v>
      </c>
      <c r="D15" s="23">
        <v>114.44316492175597</v>
      </c>
      <c r="E15" s="23">
        <v>-6.915992162959995</v>
      </c>
      <c r="F15" s="23">
        <v>-11.70818511342347</v>
      </c>
      <c r="G15" s="24">
        <v>3.0766983835270878E-3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95.398379056289997</v>
      </c>
      <c r="C16" s="25">
        <v>109.18244585477001</v>
      </c>
      <c r="D16" s="26">
        <v>114.44895283844048</v>
      </c>
      <c r="E16" s="26">
        <v>13.784066798480012</v>
      </c>
      <c r="F16" s="26">
        <v>23.327082074130921</v>
      </c>
      <c r="G16" s="27">
        <v>-4.9499253999343296E-3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9.0267976381500024</v>
      </c>
      <c r="C17" s="45">
        <v>9.8723839712800014</v>
      </c>
      <c r="D17" s="44">
        <v>109.36751179129453</v>
      </c>
      <c r="E17" s="44">
        <v>0.84558633312999909</v>
      </c>
      <c r="F17" s="44">
        <v>2.1092576683225306</v>
      </c>
      <c r="G17" s="46">
        <v>-9.8468851038270078E-2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10.236917372720001</v>
      </c>
      <c r="C18" s="45">
        <v>10.407845923460002</v>
      </c>
      <c r="D18" s="44">
        <v>101.66972677923044</v>
      </c>
      <c r="E18" s="44">
        <v>0.17092855074000113</v>
      </c>
      <c r="F18" s="44">
        <v>2.2236603528226739</v>
      </c>
      <c r="G18" s="46">
        <v>-0.28003086373273112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9.7378554730800015</v>
      </c>
      <c r="C19" s="45">
        <v>12.271241029979999</v>
      </c>
      <c r="D19" s="44">
        <v>126.01584675294744</v>
      </c>
      <c r="E19" s="44">
        <v>2.5333855568999972</v>
      </c>
      <c r="F19" s="44">
        <v>2.6217790269925554</v>
      </c>
      <c r="G19" s="46">
        <v>0.24014573560668007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49.305151703010004</v>
      </c>
      <c r="C20" s="38">
        <v>78.638854913910009</v>
      </c>
      <c r="D20" s="54">
        <v>159.49419522647818</v>
      </c>
      <c r="E20" s="54">
        <v>29.333703210900005</v>
      </c>
      <c r="F20" s="54">
        <v>16.801373228371489</v>
      </c>
      <c r="G20" s="55">
        <v>4.7425794767757381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17.47501804593</v>
      </c>
      <c r="C21" s="57">
        <v>21.744115401689999</v>
      </c>
      <c r="D21" s="56">
        <v>124.42971643599698</v>
      </c>
      <c r="E21" s="56">
        <v>4.2690973557599996</v>
      </c>
      <c r="F21" s="56">
        <v>4.6456805453807934</v>
      </c>
      <c r="G21" s="58">
        <v>0.37173287170556879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359.03042111747999</v>
      </c>
      <c r="C22" s="36">
        <v>454.34491158602003</v>
      </c>
      <c r="D22" s="35">
        <v>126.54774772897358</v>
      </c>
      <c r="E22" s="35">
        <v>95.314490468540043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17.307368618759998</v>
      </c>
      <c r="C23" s="61">
        <v>25.73838499714001</v>
      </c>
      <c r="D23" s="62">
        <v>148.71345011535357</v>
      </c>
      <c r="E23" s="62">
        <v>8.4310163783800114</v>
      </c>
      <c r="F23" s="62">
        <v>5.6649440415856889</v>
      </c>
      <c r="G23" s="63">
        <v>0.84435848649792788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46.200038809200002</v>
      </c>
      <c r="C24" s="61">
        <v>50.810271990379995</v>
      </c>
      <c r="D24" s="62">
        <v>109.97885131702949</v>
      </c>
      <c r="E24" s="62">
        <v>4.6102331811799928</v>
      </c>
      <c r="F24" s="62">
        <v>11.183193801601584</v>
      </c>
      <c r="G24" s="63">
        <v>-1.6848073737313207</v>
      </c>
      <c r="H24" s="11"/>
      <c r="I24" s="12"/>
      <c r="J24" s="17"/>
      <c r="K24" s="17"/>
    </row>
    <row r="25" spans="1:13" ht="26.25">
      <c r="A25" s="109" t="s">
        <v>40</v>
      </c>
      <c r="B25" s="64">
        <v>21.94384462347</v>
      </c>
      <c r="C25" s="61">
        <v>29.24572894428</v>
      </c>
      <c r="D25" s="62">
        <v>133.27531909791361</v>
      </c>
      <c r="E25" s="62">
        <v>7.3018843208100002</v>
      </c>
      <c r="F25" s="62">
        <v>6.4369002928170742</v>
      </c>
      <c r="G25" s="63">
        <v>0.3249266736541303</v>
      </c>
      <c r="H25" s="11"/>
      <c r="I25" s="12"/>
      <c r="J25" s="17"/>
      <c r="K25" s="17"/>
    </row>
    <row r="26" spans="1:13" ht="51">
      <c r="A26" s="109" t="s">
        <v>41</v>
      </c>
      <c r="B26" s="64">
        <v>27.36404167317</v>
      </c>
      <c r="C26" s="61">
        <v>38.424275031080001</v>
      </c>
      <c r="D26" s="62">
        <v>140.41885877097747</v>
      </c>
      <c r="E26" s="62">
        <v>11.060233357910001</v>
      </c>
      <c r="F26" s="62">
        <v>8.4570717204577353</v>
      </c>
      <c r="G26" s="63">
        <v>0.83542183686302796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19.400101526210001</v>
      </c>
      <c r="C27" s="61">
        <v>28.716446566319998</v>
      </c>
      <c r="D27" s="62">
        <v>148.02214579920312</v>
      </c>
      <c r="E27" s="62">
        <v>9.3163450401099972</v>
      </c>
      <c r="F27" s="62">
        <v>6.3204067733645521</v>
      </c>
      <c r="G27" s="63">
        <v>0.91693665352698961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2.1603011864599999</v>
      </c>
      <c r="C28" s="61">
        <v>1.74086326219</v>
      </c>
      <c r="D28" s="62">
        <v>80.584284871994342</v>
      </c>
      <c r="E28" s="62">
        <v>-0.41943792426999993</v>
      </c>
      <c r="F28" s="62">
        <v>0.38315896531404348</v>
      </c>
      <c r="G28" s="63">
        <v>-0.21854525232190936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5.7906445204699999</v>
      </c>
      <c r="C29" s="61">
        <v>7.3838987188599994</v>
      </c>
      <c r="D29" s="62">
        <v>127.51428088458592</v>
      </c>
      <c r="E29" s="62">
        <v>1.5932541983899995</v>
      </c>
      <c r="F29" s="62">
        <v>1.6251747363218845</v>
      </c>
      <c r="G29" s="63">
        <v>1.2318504683725751E-2</v>
      </c>
      <c r="H29" s="11"/>
      <c r="I29" s="12"/>
      <c r="J29" s="7"/>
    </row>
    <row r="30" spans="1:13" s="6" customFormat="1" ht="26.25">
      <c r="A30" s="109" t="s">
        <v>45</v>
      </c>
      <c r="B30" s="64">
        <v>31.819038020700003</v>
      </c>
      <c r="C30" s="61">
        <v>38.153167917250009</v>
      </c>
      <c r="D30" s="62">
        <v>119.90672971454799</v>
      </c>
      <c r="E30" s="62">
        <v>6.3341298965500066</v>
      </c>
      <c r="F30" s="62">
        <v>8.3974018293867392</v>
      </c>
      <c r="G30" s="63">
        <v>-0.46508896503214103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7.86567090471</v>
      </c>
      <c r="C31" s="61">
        <v>9.3344854333999994</v>
      </c>
      <c r="D31" s="62">
        <v>118.67373484708681</v>
      </c>
      <c r="E31" s="62">
        <v>1.4688145286899994</v>
      </c>
      <c r="F31" s="62">
        <v>2.0544932264819087</v>
      </c>
      <c r="G31" s="63">
        <v>-0.13631580864891601</v>
      </c>
      <c r="H31" s="11"/>
      <c r="I31" s="12"/>
      <c r="J31" s="7"/>
    </row>
    <row r="32" spans="1:13" s="6" customFormat="1" ht="26.25">
      <c r="A32" s="119" t="s">
        <v>47</v>
      </c>
      <c r="B32" s="64">
        <v>65.054447599119996</v>
      </c>
      <c r="C32" s="61">
        <v>77.842860286730016</v>
      </c>
      <c r="D32" s="62">
        <v>119.65801441650088</v>
      </c>
      <c r="E32" s="62">
        <v>12.78841268761002</v>
      </c>
      <c r="F32" s="62">
        <v>17.132988243446459</v>
      </c>
      <c r="G32" s="63">
        <v>-0.98649238347045198</v>
      </c>
      <c r="H32" s="11"/>
      <c r="I32" s="12"/>
      <c r="J32" s="7"/>
    </row>
    <row r="33" spans="1:10" s="6" customFormat="1" ht="51.75" thickBot="1">
      <c r="A33" s="109" t="s">
        <v>48</v>
      </c>
      <c r="B33" s="64">
        <v>114.12492363520998</v>
      </c>
      <c r="C33" s="61">
        <v>146.95452843839001</v>
      </c>
      <c r="D33" s="62">
        <v>128.76637614069026</v>
      </c>
      <c r="E33" s="62">
        <v>32.829604803180032</v>
      </c>
      <c r="F33" s="62">
        <v>32.344266369222332</v>
      </c>
      <c r="G33" s="63">
        <v>0.55728762797894404</v>
      </c>
      <c r="H33" s="11"/>
      <c r="I33" s="12"/>
      <c r="J33" s="7"/>
    </row>
    <row r="34" spans="1:10" s="6" customFormat="1" ht="27.75">
      <c r="A34" s="110" t="s">
        <v>49</v>
      </c>
      <c r="B34" s="90">
        <v>-0.63615068812999986</v>
      </c>
      <c r="C34" s="33">
        <v>-0.87882827680999975</v>
      </c>
      <c r="D34" s="32">
        <v>138.1478151652031</v>
      </c>
      <c r="E34" s="32">
        <v>-0.24267758867999989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2.1886898314900001</v>
      </c>
      <c r="C35" s="61">
        <v>2.2267405248600003</v>
      </c>
      <c r="D35" s="62">
        <v>101.73851465029635</v>
      </c>
      <c r="E35" s="62">
        <v>3.8050693370000221E-2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-2.8248405196199999</v>
      </c>
      <c r="C36" s="65">
        <v>-3.10556880167</v>
      </c>
      <c r="D36" s="66">
        <v>109.93784534384135</v>
      </c>
      <c r="E36" s="66">
        <v>-0.28072828205000011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-50.478728965679991</v>
      </c>
      <c r="C37" s="127">
        <v>-14.58408047809999</v>
      </c>
      <c r="D37" s="32" t="s">
        <v>0</v>
      </c>
      <c r="E37" s="32">
        <v>35.89464848758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61.890626159270006</v>
      </c>
      <c r="C38" s="69">
        <v>67.212235080979994</v>
      </c>
      <c r="D38" s="70" t="s">
        <v>0</v>
      </c>
      <c r="E38" s="70">
        <v>5.3216089217099878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43.234518090520005</v>
      </c>
      <c r="C39" s="74">
        <v>65.643430825579998</v>
      </c>
      <c r="D39" s="75" t="s">
        <v>0</v>
      </c>
      <c r="E39" s="75">
        <v>22.408912735059992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18.656108068750001</v>
      </c>
      <c r="C40" s="78">
        <v>1.5688042554000001</v>
      </c>
      <c r="D40" s="79" t="s">
        <v>0</v>
      </c>
      <c r="E40" s="79">
        <v>-17.087303813350001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-28.323056293219999</v>
      </c>
      <c r="C41" s="69">
        <v>-84.899601874750005</v>
      </c>
      <c r="D41" s="70" t="s">
        <v>0</v>
      </c>
      <c r="E41" s="70">
        <v>-56.576545581530006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-23.381776171349998</v>
      </c>
      <c r="C42" s="74">
        <v>-64.199053533799997</v>
      </c>
      <c r="D42" s="75" t="s">
        <v>0</v>
      </c>
      <c r="E42" s="75">
        <v>-40.81727736245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-4.9412801218700002</v>
      </c>
      <c r="C43" s="82">
        <v>-20.70054834095</v>
      </c>
      <c r="D43" s="83" t="s">
        <v>0</v>
      </c>
      <c r="E43" s="83">
        <v>-15.759268219079999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66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495.97189377321013</v>
      </c>
      <c r="C4" s="86">
        <v>567.39915385638005</v>
      </c>
      <c r="D4" s="87">
        <v>114.4015369460333</v>
      </c>
      <c r="E4" s="87">
        <v>71.427575523689939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386.73796739992002</v>
      </c>
      <c r="C5" s="38">
        <v>456.66351137587014</v>
      </c>
      <c r="D5" s="39">
        <v>118.08085832535835</v>
      </c>
      <c r="E5" s="39">
        <v>69.92554397595012</v>
      </c>
      <c r="F5" s="39">
        <v>80.483598608534166</v>
      </c>
      <c r="G5" s="40">
        <v>2.5078156548409822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84.615716494249995</v>
      </c>
      <c r="C6" s="41">
        <v>105.63558198237</v>
      </c>
      <c r="D6" s="42">
        <v>124.84156177954056</v>
      </c>
      <c r="E6" s="42">
        <v>21.019865488120004</v>
      </c>
      <c r="F6" s="42">
        <v>18.617497494890085</v>
      </c>
      <c r="G6" s="43">
        <v>1.5569104824853675</v>
      </c>
      <c r="H6" s="4"/>
      <c r="I6" s="122"/>
    </row>
    <row r="7" spans="1:14" s="6" customFormat="1" ht="26.25">
      <c r="A7" s="101" t="s">
        <v>22</v>
      </c>
      <c r="B7" s="47">
        <v>34.831564517469999</v>
      </c>
      <c r="C7" s="45">
        <v>57.114354765110008</v>
      </c>
      <c r="D7" s="44">
        <v>163.97298127812755</v>
      </c>
      <c r="E7" s="44">
        <v>22.282790247640008</v>
      </c>
      <c r="F7" s="44">
        <v>10.065986638282189</v>
      </c>
      <c r="G7" s="46">
        <v>3.0430958344340961</v>
      </c>
      <c r="H7" s="4"/>
      <c r="I7" s="122"/>
    </row>
    <row r="8" spans="1:14" s="6" customFormat="1" ht="51">
      <c r="A8" s="101" t="s">
        <v>23</v>
      </c>
      <c r="B8" s="47">
        <v>23.953131451680001</v>
      </c>
      <c r="C8" s="45">
        <v>17.806794318849995</v>
      </c>
      <c r="D8" s="44">
        <v>74.340151953706581</v>
      </c>
      <c r="E8" s="44">
        <v>-6.1463371328300056</v>
      </c>
      <c r="F8" s="44">
        <v>3.1383170556919096</v>
      </c>
      <c r="G8" s="46">
        <v>-1.6912169869433562</v>
      </c>
      <c r="H8" s="4"/>
      <c r="I8" s="122"/>
    </row>
    <row r="9" spans="1:14" s="6" customFormat="1" ht="26.25">
      <c r="A9" s="102" t="s">
        <v>24</v>
      </c>
      <c r="B9" s="52">
        <v>51.661646654249992</v>
      </c>
      <c r="C9" s="41">
        <v>53.427591127189999</v>
      </c>
      <c r="D9" s="42">
        <v>103.41828917060802</v>
      </c>
      <c r="E9" s="42">
        <v>1.7659444729400064</v>
      </c>
      <c r="F9" s="42">
        <v>9.416221554347846</v>
      </c>
      <c r="G9" s="43">
        <v>-1.0000232576763164</v>
      </c>
      <c r="H9" s="4"/>
      <c r="I9" s="122"/>
    </row>
    <row r="10" spans="1:14" s="6" customFormat="1" ht="46.5">
      <c r="A10" s="118" t="s">
        <v>25</v>
      </c>
      <c r="B10" s="28">
        <v>31.326621398979999</v>
      </c>
      <c r="C10" s="25">
        <v>29.325873982409995</v>
      </c>
      <c r="D10" s="26">
        <v>93.613267798374352</v>
      </c>
      <c r="E10" s="26">
        <v>-2.0007474165700039</v>
      </c>
      <c r="F10" s="26">
        <v>5.1684704638073606</v>
      </c>
      <c r="G10" s="27">
        <v>-1.1477385376052318</v>
      </c>
      <c r="H10" s="4"/>
      <c r="I10" s="123"/>
    </row>
    <row r="11" spans="1:14" s="6" customFormat="1" ht="46.5">
      <c r="A11" s="104" t="s">
        <v>26</v>
      </c>
      <c r="B11" s="28">
        <v>20.335025255269997</v>
      </c>
      <c r="C11" s="25">
        <v>24.101717144780004</v>
      </c>
      <c r="D11" s="26">
        <v>118.5231729109057</v>
      </c>
      <c r="E11" s="26">
        <v>3.7666918895100068</v>
      </c>
      <c r="F11" s="26">
        <v>4.2477510905404863</v>
      </c>
      <c r="G11" s="27">
        <v>0.14771527992891453</v>
      </c>
      <c r="H11" s="4"/>
      <c r="I11" s="123"/>
      <c r="J11" s="8"/>
    </row>
    <row r="12" spans="1:14" s="6" customFormat="1" ht="26.25">
      <c r="A12" s="102" t="s">
        <v>27</v>
      </c>
      <c r="B12" s="49">
        <v>148.07155219082</v>
      </c>
      <c r="C12" s="51">
        <v>174.30154845568001</v>
      </c>
      <c r="D12" s="48">
        <v>117.71440622912993</v>
      </c>
      <c r="E12" s="48">
        <v>26.229996264860006</v>
      </c>
      <c r="F12" s="48">
        <v>30.719371075843249</v>
      </c>
      <c r="G12" s="50">
        <v>0.86454380643194284</v>
      </c>
      <c r="H12" s="4"/>
      <c r="I12" s="122"/>
    </row>
    <row r="13" spans="1:14" s="6" customFormat="1" ht="69.75">
      <c r="A13" s="103" t="s">
        <v>28</v>
      </c>
      <c r="B13" s="28">
        <v>33.338523099939998</v>
      </c>
      <c r="C13" s="25">
        <v>43.731325923800007</v>
      </c>
      <c r="D13" s="26">
        <v>131.17355496734262</v>
      </c>
      <c r="E13" s="26">
        <v>10.392802823860009</v>
      </c>
      <c r="F13" s="26">
        <v>7.7073258418782471</v>
      </c>
      <c r="G13" s="27">
        <v>0.98546851115125911</v>
      </c>
      <c r="H13" s="4"/>
      <c r="I13" s="123"/>
    </row>
    <row r="14" spans="1:14" s="6" customFormat="1" ht="40.5">
      <c r="A14" s="105" t="s">
        <v>29</v>
      </c>
      <c r="B14" s="29">
        <v>90.322771931779997</v>
      </c>
      <c r="C14" s="22">
        <v>108.16614637768001</v>
      </c>
      <c r="D14" s="23">
        <v>119.75512272738591</v>
      </c>
      <c r="E14" s="23">
        <v>17.843374445900011</v>
      </c>
      <c r="F14" s="23">
        <v>19.063490932008694</v>
      </c>
      <c r="G14" s="24">
        <v>0.85222269972428322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-56.984248831839999</v>
      </c>
      <c r="C15" s="22">
        <v>-64.434820453879993</v>
      </c>
      <c r="D15" s="23">
        <v>113.07479132352269</v>
      </c>
      <c r="E15" s="23">
        <v>-7.4505716220399947</v>
      </c>
      <c r="F15" s="23">
        <v>-11.356165090130448</v>
      </c>
      <c r="G15" s="24">
        <v>0.13324581142697411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114.73302909088001</v>
      </c>
      <c r="C16" s="25">
        <v>130.57022253188001</v>
      </c>
      <c r="D16" s="26">
        <v>113.80351723169042</v>
      </c>
      <c r="E16" s="26">
        <v>15.837193440999997</v>
      </c>
      <c r="F16" s="26">
        <v>23.012045233965001</v>
      </c>
      <c r="G16" s="27">
        <v>-0.12092470471931449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10.918071509900004</v>
      </c>
      <c r="C17" s="45">
        <v>11.63601440669</v>
      </c>
      <c r="D17" s="44">
        <v>106.57572993672919</v>
      </c>
      <c r="E17" s="44">
        <v>0.7179428967899959</v>
      </c>
      <c r="F17" s="44">
        <v>2.0507622999910291</v>
      </c>
      <c r="G17" s="46">
        <v>-0.15058653589531268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12.360230188059999</v>
      </c>
      <c r="C18" s="45">
        <v>12.62608357993</v>
      </c>
      <c r="D18" s="44">
        <v>102.15087735280865</v>
      </c>
      <c r="E18" s="44">
        <v>0.26585339187000123</v>
      </c>
      <c r="F18" s="44">
        <v>2.2252547390599018</v>
      </c>
      <c r="G18" s="46">
        <v>-0.26686837179360978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10.492027567600001</v>
      </c>
      <c r="C19" s="45">
        <v>13.18856963646</v>
      </c>
      <c r="D19" s="44">
        <v>125.70086717258617</v>
      </c>
      <c r="E19" s="44">
        <v>2.6965420688599995</v>
      </c>
      <c r="F19" s="44">
        <v>2.324388786052757</v>
      </c>
      <c r="G19" s="46">
        <v>0.20894077391245158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77.187482516519992</v>
      </c>
      <c r="C20" s="38">
        <v>108.66355456038001</v>
      </c>
      <c r="D20" s="54">
        <v>140.77913472258055</v>
      </c>
      <c r="E20" s="54">
        <v>31.476387484379998</v>
      </c>
      <c r="F20" s="54">
        <v>19.151211074545444</v>
      </c>
      <c r="G20" s="55">
        <v>3.5883367492888141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22.36722369144</v>
      </c>
      <c r="C21" s="57">
        <v>27.98932941092</v>
      </c>
      <c r="D21" s="56">
        <v>125.13689055777503</v>
      </c>
      <c r="E21" s="56">
        <v>5.6224245401300017</v>
      </c>
      <c r="F21" s="56">
        <v>4.9329704636935441</v>
      </c>
      <c r="G21" s="58">
        <v>0.42319400816162656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443.85227387457002</v>
      </c>
      <c r="C22" s="36">
        <v>556.95399943824998</v>
      </c>
      <c r="D22" s="35">
        <f>C22/B22*100</f>
        <v>125.48183984197449</v>
      </c>
      <c r="E22" s="35">
        <f>C22-B22</f>
        <v>113.10172556367996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21.578200000000002</v>
      </c>
      <c r="C23" s="61">
        <v>32.95807863140999</v>
      </c>
      <c r="D23" s="62">
        <f t="shared" ref="D23:D36" si="0">C23/B23*100</f>
        <v>152.73784945644209</v>
      </c>
      <c r="E23" s="62">
        <f t="shared" ref="E23:E43" si="1">C23-B23</f>
        <v>11.379878631409987</v>
      </c>
      <c r="F23" s="62">
        <v>5.9284120095104988</v>
      </c>
      <c r="G23" s="63">
        <v>1.0668395291816335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52.580300000000001</v>
      </c>
      <c r="C24" s="61">
        <v>55.457400052869993</v>
      </c>
      <c r="D24" s="62">
        <f>C24/B24*100</f>
        <v>105.47182129594161</v>
      </c>
      <c r="E24" s="62">
        <f t="shared" si="1"/>
        <v>2.8771000528699915</v>
      </c>
      <c r="F24" s="62">
        <v>9.9561196566250203</v>
      </c>
      <c r="G24" s="63">
        <v>-1.8902317298407567</v>
      </c>
      <c r="H24" s="11"/>
      <c r="I24" s="12"/>
      <c r="J24" s="17"/>
      <c r="K24" s="17"/>
    </row>
    <row r="25" spans="1:13" ht="26.25">
      <c r="A25" s="109" t="s">
        <v>40</v>
      </c>
      <c r="B25" s="64">
        <v>27.578700000000001</v>
      </c>
      <c r="C25" s="61">
        <v>37.483599706480014</v>
      </c>
      <c r="D25" s="62">
        <f t="shared" si="0"/>
        <v>135.91503481483903</v>
      </c>
      <c r="E25" s="62">
        <f t="shared" si="1"/>
        <v>9.9048997064800126</v>
      </c>
      <c r="F25" s="62">
        <v>6.7293310447833807</v>
      </c>
      <c r="G25" s="63">
        <v>0.51584479647510317</v>
      </c>
      <c r="H25" s="11"/>
      <c r="I25" s="12"/>
      <c r="J25" s="17"/>
      <c r="K25" s="17"/>
    </row>
    <row r="26" spans="1:13" ht="51">
      <c r="A26" s="109" t="s">
        <v>41</v>
      </c>
      <c r="B26" s="64">
        <v>34.916199999999996</v>
      </c>
      <c r="C26" s="61">
        <v>48.104641943380003</v>
      </c>
      <c r="D26" s="62">
        <f t="shared" si="0"/>
        <v>137.77169893453473</v>
      </c>
      <c r="E26" s="62">
        <f t="shared" si="1"/>
        <v>13.188441943380006</v>
      </c>
      <c r="F26" s="62">
        <v>8.6360985327621496</v>
      </c>
      <c r="G26" s="63">
        <v>0.76947216737214053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27.650099999999998</v>
      </c>
      <c r="C27" s="61">
        <v>38.685629367110003</v>
      </c>
      <c r="D27" s="62">
        <f t="shared" si="0"/>
        <v>139.91135427036431</v>
      </c>
      <c r="E27" s="62">
        <f t="shared" si="1"/>
        <v>11.035529367110005</v>
      </c>
      <c r="F27" s="62">
        <v>6.9451282537161134</v>
      </c>
      <c r="G27" s="63">
        <v>0.71555557210499021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2.6866999999999996</v>
      </c>
      <c r="C28" s="61">
        <v>2.2316490840999998</v>
      </c>
      <c r="D28" s="62">
        <f t="shared" si="0"/>
        <v>83.062831134849446</v>
      </c>
      <c r="E28" s="62">
        <f t="shared" si="1"/>
        <v>-0.4550509158999998</v>
      </c>
      <c r="F28" s="62">
        <v>0.40064202958875261</v>
      </c>
      <c r="G28" s="63">
        <v>-0.20467198098208084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7.6284000000000001</v>
      </c>
      <c r="C29" s="61">
        <v>9.7034784959799989</v>
      </c>
      <c r="D29" s="62">
        <f t="shared" si="0"/>
        <v>127.20201478658694</v>
      </c>
      <c r="E29" s="62">
        <f t="shared" si="1"/>
        <v>2.0750784959799988</v>
      </c>
      <c r="F29" s="62">
        <v>1.7420397079445311</v>
      </c>
      <c r="G29" s="63">
        <v>2.3359766663946235E-2</v>
      </c>
      <c r="H29" s="11"/>
      <c r="I29" s="12"/>
      <c r="J29" s="7"/>
    </row>
    <row r="30" spans="1:13" s="6" customFormat="1" ht="26.25">
      <c r="A30" s="109" t="s">
        <v>45</v>
      </c>
      <c r="B30" s="64">
        <v>39.972999999999999</v>
      </c>
      <c r="C30" s="61">
        <v>47.929696348569998</v>
      </c>
      <c r="D30" s="62">
        <f t="shared" si="0"/>
        <v>119.90517686580941</v>
      </c>
      <c r="E30" s="62">
        <f t="shared" si="1"/>
        <v>7.9566963485699986</v>
      </c>
      <c r="F30" s="62">
        <v>8.6046859714518966</v>
      </c>
      <c r="G30" s="63">
        <v>-0.40123837609264967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9.9164999999999992</v>
      </c>
      <c r="C31" s="61">
        <v>11.689795285879999</v>
      </c>
      <c r="D31" s="62">
        <f t="shared" si="0"/>
        <v>117.88226981172794</v>
      </c>
      <c r="E31" s="62">
        <f t="shared" si="1"/>
        <v>1.7732952858799997</v>
      </c>
      <c r="F31" s="62">
        <v>2.0986378827120888</v>
      </c>
      <c r="G31" s="63">
        <v>-0.1355514148744188</v>
      </c>
      <c r="H31" s="11"/>
      <c r="I31" s="12"/>
      <c r="J31" s="7"/>
    </row>
    <row r="32" spans="1:13" s="6" customFormat="1" ht="26.25">
      <c r="A32" s="119" t="s">
        <v>47</v>
      </c>
      <c r="B32" s="64">
        <v>87.334999999999994</v>
      </c>
      <c r="C32" s="61">
        <v>104.70860268420999</v>
      </c>
      <c r="D32" s="62">
        <f t="shared" si="0"/>
        <v>119.89305854950479</v>
      </c>
      <c r="E32" s="62">
        <f t="shared" si="1"/>
        <v>17.373602684209999</v>
      </c>
      <c r="F32" s="62">
        <v>18.798042458368268</v>
      </c>
      <c r="G32" s="63">
        <v>-0.87854931339774467</v>
      </c>
      <c r="H32" s="11"/>
      <c r="I32" s="12"/>
      <c r="J32" s="7"/>
    </row>
    <row r="33" spans="1:10" s="6" customFormat="1" ht="51.75" thickBot="1">
      <c r="A33" s="109" t="s">
        <v>48</v>
      </c>
      <c r="B33" s="64">
        <v>132.00310000000002</v>
      </c>
      <c r="C33" s="61">
        <v>168.00142783826001</v>
      </c>
      <c r="D33" s="62">
        <f t="shared" si="0"/>
        <v>127.27082003245378</v>
      </c>
      <c r="E33" s="62">
        <f t="shared" si="1"/>
        <v>35.998327838259996</v>
      </c>
      <c r="F33" s="62">
        <v>30.160862452537295</v>
      </c>
      <c r="G33" s="63">
        <v>0.42053942846210646</v>
      </c>
      <c r="H33" s="11"/>
      <c r="I33" s="12"/>
      <c r="J33" s="7"/>
    </row>
    <row r="34" spans="1:10" s="6" customFormat="1" ht="27.75">
      <c r="A34" s="110" t="s">
        <v>49</v>
      </c>
      <c r="B34" s="128">
        <f>B35+B36</f>
        <v>-2.2100000000000009E-2</v>
      </c>
      <c r="C34" s="127">
        <v>-2.0807521309999633E-2</v>
      </c>
      <c r="D34" s="32">
        <f t="shared" si="0"/>
        <v>94.151680135744911</v>
      </c>
      <c r="E34" s="32">
        <f t="shared" si="1"/>
        <v>1.292478690000376E-3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2.8525999999999998</v>
      </c>
      <c r="C35" s="61">
        <v>3.1558111726800004</v>
      </c>
      <c r="D35" s="62">
        <f t="shared" si="0"/>
        <v>110.62929161747181</v>
      </c>
      <c r="E35" s="62">
        <f t="shared" si="1"/>
        <v>0.30321117268000064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-2.8746999999999998</v>
      </c>
      <c r="C36" s="65">
        <v>-3.1766186939900001</v>
      </c>
      <c r="D36" s="66">
        <f t="shared" si="0"/>
        <v>110.50261571607474</v>
      </c>
      <c r="E36" s="66">
        <f t="shared" si="1"/>
        <v>-0.30191869399000026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-52.141733188220002</v>
      </c>
      <c r="C37" s="127">
        <v>-10.465961939440303</v>
      </c>
      <c r="D37" s="32" t="s">
        <v>0</v>
      </c>
      <c r="E37" s="32">
        <f t="shared" si="1"/>
        <v>41.675771248779697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64.740870019740001</v>
      </c>
      <c r="C38" s="69">
        <v>87.49318297005</v>
      </c>
      <c r="D38" s="70" t="s">
        <v>0</v>
      </c>
      <c r="E38" s="70">
        <f t="shared" si="1"/>
        <v>22.752312950309999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45.602202030519997</v>
      </c>
      <c r="C39" s="74">
        <v>84.749414957359988</v>
      </c>
      <c r="D39" s="75" t="s">
        <v>0</v>
      </c>
      <c r="E39" s="75">
        <f t="shared" si="1"/>
        <v>39.147212926839991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19.13866798922</v>
      </c>
      <c r="C40" s="78">
        <v>2.7437680126899995</v>
      </c>
      <c r="D40" s="79" t="s">
        <v>0</v>
      </c>
      <c r="E40" s="79">
        <f t="shared" si="1"/>
        <v>-16.394899976529999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-38.469434336880006</v>
      </c>
      <c r="C41" s="69">
        <v>-104.79102969995999</v>
      </c>
      <c r="D41" s="70" t="s">
        <v>0</v>
      </c>
      <c r="E41" s="70">
        <f t="shared" si="1"/>
        <v>-66.321595363079979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-33.482647483610002</v>
      </c>
      <c r="C42" s="74">
        <v>-81.014846592559991</v>
      </c>
      <c r="D42" s="75" t="s">
        <v>0</v>
      </c>
      <c r="E42" s="75">
        <f t="shared" si="1"/>
        <v>-47.532199108949989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-4.9867868532699999</v>
      </c>
      <c r="C43" s="82">
        <v>-23.776183107400001</v>
      </c>
      <c r="D43" s="83" t="s">
        <v>0</v>
      </c>
      <c r="E43" s="83">
        <f t="shared" si="1"/>
        <v>-18.789396254130001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6" activePane="bottomLeft" state="frozen"/>
      <selection pane="bottomLeft" activeCell="I28" sqref="I28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68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567.04368940257007</v>
      </c>
      <c r="C4" s="86">
        <v>652.06965664013012</v>
      </c>
      <c r="D4" s="87">
        <v>114.9946060288833</v>
      </c>
      <c r="E4" s="87">
        <v>85.025967237560053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446.16844505880999</v>
      </c>
      <c r="C5" s="38">
        <v>532.95738619142003</v>
      </c>
      <c r="D5" s="39">
        <v>119.4520571980769</v>
      </c>
      <c r="E5" s="39">
        <v>86.788941132610034</v>
      </c>
      <c r="F5" s="39">
        <v>81.733198403610601</v>
      </c>
      <c r="G5" s="40">
        <v>3.0499411172298352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100.60432752965998</v>
      </c>
      <c r="C6" s="41">
        <v>125.57611821404001</v>
      </c>
      <c r="D6" s="42">
        <v>124.82178579944076</v>
      </c>
      <c r="E6" s="42">
        <v>24.971790684380025</v>
      </c>
      <c r="F6" s="42">
        <v>19.258083386533663</v>
      </c>
      <c r="G6" s="43">
        <v>1.5161828222834188</v>
      </c>
      <c r="H6" s="4"/>
      <c r="I6" s="122"/>
    </row>
    <row r="7" spans="1:14" s="6" customFormat="1" ht="26.25">
      <c r="A7" s="101" t="s">
        <v>22</v>
      </c>
      <c r="B7" s="47">
        <v>36.596569431309995</v>
      </c>
      <c r="C7" s="45">
        <v>59.115032849359991</v>
      </c>
      <c r="D7" s="44">
        <v>161.53162377778625</v>
      </c>
      <c r="E7" s="44">
        <v>22.518463418049997</v>
      </c>
      <c r="F7" s="44">
        <v>9.0657542867364107</v>
      </c>
      <c r="G7" s="46">
        <v>2.6118301684964793</v>
      </c>
      <c r="H7" s="4"/>
      <c r="I7" s="122"/>
    </row>
    <row r="8" spans="1:14" s="6" customFormat="1" ht="51">
      <c r="A8" s="101" t="s">
        <v>23</v>
      </c>
      <c r="B8" s="47">
        <v>25.033906149509999</v>
      </c>
      <c r="C8" s="45">
        <v>20.785763817559996</v>
      </c>
      <c r="D8" s="44">
        <v>83.030445562195439</v>
      </c>
      <c r="E8" s="44">
        <v>-4.2481423319500031</v>
      </c>
      <c r="F8" s="44">
        <v>3.1876600307797216</v>
      </c>
      <c r="G8" s="46">
        <v>-1.2271507884510506</v>
      </c>
      <c r="H8" s="4"/>
      <c r="I8" s="122"/>
    </row>
    <row r="9" spans="1:14" s="6" customFormat="1" ht="26.25">
      <c r="A9" s="102" t="s">
        <v>24</v>
      </c>
      <c r="B9" s="52">
        <v>61.459030755270007</v>
      </c>
      <c r="C9" s="41">
        <v>64.952601162140013</v>
      </c>
      <c r="D9" s="42">
        <v>105.68438903760362</v>
      </c>
      <c r="E9" s="42">
        <v>3.4935704068700062</v>
      </c>
      <c r="F9" s="42">
        <v>9.9609912071075897</v>
      </c>
      <c r="G9" s="43">
        <v>-0.87750887743130157</v>
      </c>
      <c r="H9" s="4"/>
      <c r="I9" s="122"/>
    </row>
    <row r="10" spans="1:14" s="6" customFormat="1" ht="46.5">
      <c r="A10" s="118" t="s">
        <v>25</v>
      </c>
      <c r="B10" s="28">
        <v>37.053480672590005</v>
      </c>
      <c r="C10" s="25">
        <v>36.394761995450004</v>
      </c>
      <c r="D10" s="26">
        <v>98.222248854404441</v>
      </c>
      <c r="E10" s="26">
        <v>-0.65871867714000132</v>
      </c>
      <c r="F10" s="26">
        <v>5.5814224178101668</v>
      </c>
      <c r="G10" s="27">
        <v>-0.95307948479086146</v>
      </c>
      <c r="H10" s="4"/>
      <c r="I10" s="123"/>
    </row>
    <row r="11" spans="1:14" s="6" customFormat="1" ht="46.5">
      <c r="A11" s="104" t="s">
        <v>26</v>
      </c>
      <c r="B11" s="28">
        <v>24.405550082680001</v>
      </c>
      <c r="C11" s="25">
        <v>28.557839166690002</v>
      </c>
      <c r="D11" s="26">
        <v>117.01370823416421</v>
      </c>
      <c r="E11" s="26">
        <v>4.1522890840100004</v>
      </c>
      <c r="F11" s="26">
        <v>4.3795687892974211</v>
      </c>
      <c r="G11" s="27">
        <v>7.5570607359558117E-2</v>
      </c>
      <c r="H11" s="4"/>
      <c r="I11" s="123"/>
      <c r="J11" s="8"/>
    </row>
    <row r="12" spans="1:14" s="6" customFormat="1" ht="26.25">
      <c r="A12" s="102" t="s">
        <v>27</v>
      </c>
      <c r="B12" s="49">
        <v>170.82051379710001</v>
      </c>
      <c r="C12" s="51">
        <v>204.83627877523003</v>
      </c>
      <c r="D12" s="48">
        <v>119.91316161156958</v>
      </c>
      <c r="E12" s="48">
        <v>34.015764978130022</v>
      </c>
      <c r="F12" s="48">
        <v>31.413251128824854</v>
      </c>
      <c r="G12" s="50">
        <v>1.2884976063803499</v>
      </c>
      <c r="H12" s="4"/>
      <c r="I12" s="122"/>
    </row>
    <row r="13" spans="1:14" s="6" customFormat="1" ht="69.75">
      <c r="A13" s="103" t="s">
        <v>28</v>
      </c>
      <c r="B13" s="28">
        <v>36.16256794825</v>
      </c>
      <c r="C13" s="25">
        <v>49.050726232369996</v>
      </c>
      <c r="D13" s="26">
        <v>135.63949966872772</v>
      </c>
      <c r="E13" s="26">
        <v>12.888158284119996</v>
      </c>
      <c r="F13" s="26">
        <v>7.5223138713599953</v>
      </c>
      <c r="G13" s="27">
        <v>1.1449273270620743</v>
      </c>
      <c r="H13" s="4"/>
      <c r="I13" s="123"/>
    </row>
    <row r="14" spans="1:14" s="6" customFormat="1" ht="40.5">
      <c r="A14" s="105" t="s">
        <v>29</v>
      </c>
      <c r="B14" s="29">
        <v>104.44886788696</v>
      </c>
      <c r="C14" s="22">
        <v>124.21482606866999</v>
      </c>
      <c r="D14" s="23">
        <v>118.92405210471189</v>
      </c>
      <c r="E14" s="23">
        <v>19.765958181709991</v>
      </c>
      <c r="F14" s="23">
        <v>19.049318551134906</v>
      </c>
      <c r="G14" s="24">
        <v>0.62942078329165696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-68.286299938710002</v>
      </c>
      <c r="C15" s="22">
        <v>-75.164099836299997</v>
      </c>
      <c r="D15" s="23">
        <v>110.07200551759742</v>
      </c>
      <c r="E15" s="23">
        <v>-6.8777998975899948</v>
      </c>
      <c r="F15" s="23">
        <v>-11.527004679774912</v>
      </c>
      <c r="G15" s="24">
        <v>0.5155065437704156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134.65794584885001</v>
      </c>
      <c r="C16" s="25">
        <v>155.78555254286002</v>
      </c>
      <c r="D16" s="26">
        <v>115.68983290278703</v>
      </c>
      <c r="E16" s="26">
        <v>21.127606694010012</v>
      </c>
      <c r="F16" s="26">
        <v>23.890937257464859</v>
      </c>
      <c r="G16" s="27">
        <v>0.1435702793182756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12.856668263679998</v>
      </c>
      <c r="C17" s="45">
        <v>13.88672710508</v>
      </c>
      <c r="D17" s="44">
        <v>108.01186450699605</v>
      </c>
      <c r="E17" s="44">
        <v>1.0300588414000025</v>
      </c>
      <c r="F17" s="44">
        <v>2.1296385997522238</v>
      </c>
      <c r="G17" s="46">
        <v>-0.13767668899133279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14.799757919999998</v>
      </c>
      <c r="C18" s="45">
        <v>15.20145407375</v>
      </c>
      <c r="D18" s="44">
        <v>102.71420759664697</v>
      </c>
      <c r="E18" s="44">
        <v>0.40169615375000234</v>
      </c>
      <c r="F18" s="44">
        <v>2.3312622998097132</v>
      </c>
      <c r="G18" s="46">
        <v>-0.27872317337187402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12.652890393089999</v>
      </c>
      <c r="C19" s="45">
        <v>15.853985599990002</v>
      </c>
      <c r="D19" s="44">
        <v>125.29931981903665</v>
      </c>
      <c r="E19" s="44">
        <v>3.2010952069000034</v>
      </c>
      <c r="F19" s="44">
        <v>2.4313331311381106</v>
      </c>
      <c r="G19" s="46">
        <v>0.19995473304308531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88.413831559960002</v>
      </c>
      <c r="C20" s="38">
        <v>116.80089954368002</v>
      </c>
      <c r="D20" s="54">
        <v>132.10704420661673</v>
      </c>
      <c r="E20" s="54">
        <v>28.387067983720016</v>
      </c>
      <c r="F20" s="54">
        <v>17.912334725941882</v>
      </c>
      <c r="G20" s="55">
        <v>2.3202677984161237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25.489314031920003</v>
      </c>
      <c r="C21" s="57">
        <v>32.536022010709999</v>
      </c>
      <c r="D21" s="56">
        <v>127.64573409062902</v>
      </c>
      <c r="E21" s="56">
        <v>7.0467079787899962</v>
      </c>
      <c r="F21" s="56">
        <v>4.9896543535480387</v>
      </c>
      <c r="G21" s="58">
        <v>0.4945308721853916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513.84793730137994</v>
      </c>
      <c r="C22" s="36">
        <v>643.82588191207992</v>
      </c>
      <c r="D22" s="35">
        <v>125.29502118726339</v>
      </c>
      <c r="E22" s="35">
        <v>129.97794461069998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26.385608965919992</v>
      </c>
      <c r="C23" s="61">
        <v>39.811988400660006</v>
      </c>
      <c r="D23" s="62">
        <v>150.88523616067269</v>
      </c>
      <c r="E23" s="62">
        <v>13.426379434740014</v>
      </c>
      <c r="F23" s="62">
        <v>6.1836576501745366</v>
      </c>
      <c r="G23" s="63">
        <v>1.048751571833229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58.278785862730004</v>
      </c>
      <c r="C24" s="61">
        <v>60.184584963119995</v>
      </c>
      <c r="D24" s="62">
        <v>103.27014208030847</v>
      </c>
      <c r="E24" s="62">
        <v>1.9057991003899915</v>
      </c>
      <c r="F24" s="62">
        <v>9.3479598528067136</v>
      </c>
      <c r="G24" s="63">
        <v>-1.9936806661370419</v>
      </c>
      <c r="H24" s="11"/>
      <c r="I24" s="12"/>
      <c r="J24" s="17"/>
      <c r="K24" s="17"/>
    </row>
    <row r="25" spans="1:13" ht="26.25">
      <c r="A25" s="109" t="s">
        <v>40</v>
      </c>
      <c r="B25" s="64">
        <v>33.21780162084</v>
      </c>
      <c r="C25" s="61">
        <v>44.512576253129993</v>
      </c>
      <c r="D25" s="62">
        <v>134.00217377782141</v>
      </c>
      <c r="E25" s="62">
        <v>11.294774632289993</v>
      </c>
      <c r="F25" s="62">
        <v>6.9137599937631231</v>
      </c>
      <c r="G25" s="63">
        <v>0.44924019919260783</v>
      </c>
      <c r="H25" s="11"/>
      <c r="I25" s="12"/>
      <c r="J25" s="17"/>
      <c r="K25" s="17"/>
    </row>
    <row r="26" spans="1:13" ht="51">
      <c r="A26" s="109" t="s">
        <v>41</v>
      </c>
      <c r="B26" s="64">
        <v>42.076703927050005</v>
      </c>
      <c r="C26" s="61">
        <v>57.915433286310012</v>
      </c>
      <c r="D26" s="62">
        <v>137.6425144581672</v>
      </c>
      <c r="E26" s="62">
        <v>15.838729359260007</v>
      </c>
      <c r="F26" s="62">
        <v>8.9955118166900405</v>
      </c>
      <c r="G26" s="63">
        <v>0.80696013191965754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35.951661649309997</v>
      </c>
      <c r="C27" s="61">
        <v>51.401623596569998</v>
      </c>
      <c r="D27" s="62">
        <v>142.97426388233859</v>
      </c>
      <c r="E27" s="62">
        <v>15.44996194726</v>
      </c>
      <c r="F27" s="62">
        <v>7.9837771423406894</v>
      </c>
      <c r="G27" s="63">
        <v>0.98722056606630026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3.0727416140300003</v>
      </c>
      <c r="C28" s="61">
        <v>2.7143419882900002</v>
      </c>
      <c r="D28" s="62">
        <v>88.33616129310829</v>
      </c>
      <c r="E28" s="62">
        <v>-0.35839962574000017</v>
      </c>
      <c r="F28" s="62">
        <v>0.42159566189367131</v>
      </c>
      <c r="G28" s="63">
        <v>-0.17639090007783059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9.6860003121399991</v>
      </c>
      <c r="C29" s="61">
        <v>12.453030503119999</v>
      </c>
      <c r="D29" s="62">
        <v>128.56731469966945</v>
      </c>
      <c r="E29" s="62">
        <v>2.7670301909799999</v>
      </c>
      <c r="F29" s="62">
        <v>1.9342233440718635</v>
      </c>
      <c r="G29" s="63">
        <v>4.9229825754204759E-2</v>
      </c>
      <c r="H29" s="11"/>
      <c r="I29" s="12"/>
      <c r="J29" s="7"/>
    </row>
    <row r="30" spans="1:13" s="6" customFormat="1" ht="26.25">
      <c r="A30" s="109" t="s">
        <v>45</v>
      </c>
      <c r="B30" s="64">
        <v>47.647833269349995</v>
      </c>
      <c r="C30" s="61">
        <v>57.123629719400007</v>
      </c>
      <c r="D30" s="62">
        <v>119.88715078917434</v>
      </c>
      <c r="E30" s="62">
        <v>9.4757964500500123</v>
      </c>
      <c r="F30" s="62">
        <v>8.8725277010843655</v>
      </c>
      <c r="G30" s="63">
        <v>-0.40022203876791096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11.879603739530001</v>
      </c>
      <c r="C31" s="61">
        <v>13.764171473419999</v>
      </c>
      <c r="D31" s="62">
        <v>115.86389390766463</v>
      </c>
      <c r="E31" s="62">
        <v>1.8845677338899982</v>
      </c>
      <c r="F31" s="62">
        <v>2.137871722792843</v>
      </c>
      <c r="G31" s="63">
        <v>-0.1740191844508745</v>
      </c>
      <c r="H31" s="11"/>
      <c r="I31" s="12"/>
      <c r="J31" s="7"/>
    </row>
    <row r="32" spans="1:13" s="6" customFormat="1" ht="26.25">
      <c r="A32" s="119" t="s">
        <v>47</v>
      </c>
      <c r="B32" s="64">
        <v>96.953633226929995</v>
      </c>
      <c r="C32" s="61">
        <v>116.61228337214999</v>
      </c>
      <c r="D32" s="62">
        <v>120.27634188726779</v>
      </c>
      <c r="E32" s="62">
        <v>19.658650145219994</v>
      </c>
      <c r="F32" s="62">
        <v>18.112394460723841</v>
      </c>
      <c r="G32" s="63">
        <v>-0.75576208693301083</v>
      </c>
      <c r="H32" s="11"/>
      <c r="I32" s="12"/>
      <c r="J32" s="7"/>
    </row>
    <row r="33" spans="1:10" s="6" customFormat="1" ht="51.75" thickBot="1">
      <c r="A33" s="109" t="s">
        <v>48</v>
      </c>
      <c r="B33" s="64">
        <v>148.69756311354999</v>
      </c>
      <c r="C33" s="61">
        <v>187.33221835591002</v>
      </c>
      <c r="D33" s="62">
        <v>125.98203658042293</v>
      </c>
      <c r="E33" s="62">
        <v>38.634655242360026</v>
      </c>
      <c r="F33" s="62">
        <v>29.096720653658327</v>
      </c>
      <c r="G33" s="63">
        <v>0.15867258160067266</v>
      </c>
      <c r="H33" s="11"/>
      <c r="I33" s="12"/>
      <c r="J33" s="7"/>
    </row>
    <row r="34" spans="1:10" s="6" customFormat="1" ht="27.75">
      <c r="A34" s="110" t="s">
        <v>49</v>
      </c>
      <c r="B34" s="128">
        <v>0.37548410265000021</v>
      </c>
      <c r="C34" s="127">
        <v>0.72643800033999995</v>
      </c>
      <c r="D34" s="32">
        <v>193.46704566534848</v>
      </c>
      <c r="E34" s="32">
        <v>0.35095389768999974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3.3199295529000001</v>
      </c>
      <c r="C35" s="61">
        <v>3.9773591872599998</v>
      </c>
      <c r="D35" s="62">
        <v>119.80251761022238</v>
      </c>
      <c r="E35" s="62">
        <v>0.65742963435999968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-2.9444454502499999</v>
      </c>
      <c r="C36" s="65">
        <v>-3.2509211869199999</v>
      </c>
      <c r="D36" s="66">
        <v>110.40860636912049</v>
      </c>
      <c r="E36" s="66">
        <v>-0.30647573666999994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-52.820267998540018</v>
      </c>
      <c r="C37" s="33">
        <v>-7.5173367277100223</v>
      </c>
      <c r="D37" s="32" t="s">
        <v>0</v>
      </c>
      <c r="E37" s="32">
        <v>45.302931270829994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92.930602570469986</v>
      </c>
      <c r="C38" s="69">
        <v>98.807095235729989</v>
      </c>
      <c r="D38" s="70" t="s">
        <v>0</v>
      </c>
      <c r="E38" s="70">
        <v>5.8764926652600025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73.550448111560002</v>
      </c>
      <c r="C39" s="74">
        <v>94.775815259170002</v>
      </c>
      <c r="D39" s="75" t="s">
        <v>0</v>
      </c>
      <c r="E39" s="75">
        <v>21.225367147610001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19.380154458909999</v>
      </c>
      <c r="C40" s="78">
        <v>4.0312799765599996</v>
      </c>
      <c r="D40" s="79" t="s">
        <v>0</v>
      </c>
      <c r="E40" s="79">
        <v>-15.348874482349999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-56.584689695510001</v>
      </c>
      <c r="C41" s="69">
        <v>-121.11383557401001</v>
      </c>
      <c r="D41" s="70" t="s">
        <v>0</v>
      </c>
      <c r="E41" s="70">
        <v>-64.529145878500003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-50.37237771401</v>
      </c>
      <c r="C42" s="74">
        <v>-96.079257117320012</v>
      </c>
      <c r="D42" s="75" t="s">
        <v>0</v>
      </c>
      <c r="E42" s="75">
        <v>-45.706879403310012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-6.2123119815000001</v>
      </c>
      <c r="C43" s="82">
        <v>-25.034578456690003</v>
      </c>
      <c r="D43" s="83" t="s">
        <v>0</v>
      </c>
      <c r="E43" s="83">
        <v>-18.822266475190002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34" activePane="bottomLeft" state="frozen"/>
      <selection pane="bottomLeft" sqref="A1:G4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69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667.15664727382989</v>
      </c>
      <c r="C4" s="86">
        <v>769.33680007477994</v>
      </c>
      <c r="D4" s="87">
        <v>115.31576627745281</v>
      </c>
      <c r="E4" s="87">
        <v>102.18015280095005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530.77363419446999</v>
      </c>
      <c r="C5" s="38">
        <v>632.53971639297993</v>
      </c>
      <c r="D5" s="39">
        <v>119.17316076804671</v>
      </c>
      <c r="E5" s="39">
        <v>101.76608219850993</v>
      </c>
      <c r="F5" s="39">
        <v>82.218830079556398</v>
      </c>
      <c r="G5" s="40">
        <v>2.661257451996633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116.05868801944001</v>
      </c>
      <c r="C6" s="41">
        <v>144.73181494162</v>
      </c>
      <c r="D6" s="42">
        <v>124.70571347263308</v>
      </c>
      <c r="E6" s="42">
        <v>28.673126922179989</v>
      </c>
      <c r="F6" s="42">
        <v>18.812542819679496</v>
      </c>
      <c r="G6" s="43">
        <v>1.4165251836887514</v>
      </c>
      <c r="H6" s="4"/>
      <c r="I6" s="122"/>
    </row>
    <row r="7" spans="1:14" s="6" customFormat="1" ht="26.25">
      <c r="A7" s="101" t="s">
        <v>22</v>
      </c>
      <c r="B7" s="47">
        <v>52.050012019909985</v>
      </c>
      <c r="C7" s="45">
        <v>79.346267729120015</v>
      </c>
      <c r="D7" s="44">
        <v>152.442361970577</v>
      </c>
      <c r="E7" s="44">
        <v>27.29625570921003</v>
      </c>
      <c r="F7" s="44">
        <v>10.313593178099307</v>
      </c>
      <c r="G7" s="46">
        <v>2.5118254474472268</v>
      </c>
      <c r="H7" s="4"/>
      <c r="I7" s="122"/>
    </row>
    <row r="8" spans="1:14" s="6" customFormat="1" ht="51">
      <c r="A8" s="101" t="s">
        <v>23</v>
      </c>
      <c r="B8" s="47">
        <v>32.719311149980001</v>
      </c>
      <c r="C8" s="45">
        <v>25.552824712369993</v>
      </c>
      <c r="D8" s="44">
        <v>78.097074217852565</v>
      </c>
      <c r="E8" s="44">
        <v>-7.1664864376100077</v>
      </c>
      <c r="F8" s="44">
        <v>3.3214093892150029</v>
      </c>
      <c r="G8" s="46">
        <v>-1.5828827712062936</v>
      </c>
      <c r="H8" s="4"/>
      <c r="I8" s="122"/>
    </row>
    <row r="9" spans="1:14" s="6" customFormat="1" ht="26.25">
      <c r="A9" s="102" t="s">
        <v>24</v>
      </c>
      <c r="B9" s="52">
        <v>71.135758065670004</v>
      </c>
      <c r="C9" s="41">
        <v>76.267372131640002</v>
      </c>
      <c r="D9" s="42">
        <v>107.2138319819867</v>
      </c>
      <c r="E9" s="42">
        <v>5.1316140659699983</v>
      </c>
      <c r="F9" s="42">
        <v>9.9133919142080273</v>
      </c>
      <c r="G9" s="43">
        <v>-0.74913514841641593</v>
      </c>
      <c r="H9" s="4"/>
      <c r="I9" s="122"/>
    </row>
    <row r="10" spans="1:14" s="6" customFormat="1" ht="46.5">
      <c r="A10" s="118" t="s">
        <v>25</v>
      </c>
      <c r="B10" s="28">
        <v>42.792904016839998</v>
      </c>
      <c r="C10" s="25">
        <v>43.154141293670001</v>
      </c>
      <c r="D10" s="26">
        <v>100.84415228442512</v>
      </c>
      <c r="E10" s="26">
        <v>0.3612372768300034</v>
      </c>
      <c r="F10" s="26">
        <v>5.6092651865184919</v>
      </c>
      <c r="G10" s="27">
        <v>-0.80495614991015341</v>
      </c>
      <c r="H10" s="4"/>
      <c r="I10" s="123"/>
    </row>
    <row r="11" spans="1:14" s="6" customFormat="1" ht="46.5">
      <c r="A11" s="104" t="s">
        <v>26</v>
      </c>
      <c r="B11" s="28">
        <v>28.342854048830002</v>
      </c>
      <c r="C11" s="25">
        <v>33.113230837970001</v>
      </c>
      <c r="D11" s="26">
        <v>116.8309683312818</v>
      </c>
      <c r="E11" s="26">
        <v>4.7703767891399984</v>
      </c>
      <c r="F11" s="26">
        <v>4.3041267276895345</v>
      </c>
      <c r="G11" s="27">
        <v>5.5821001493738365E-2</v>
      </c>
      <c r="H11" s="4"/>
      <c r="I11" s="123"/>
      <c r="J11" s="8"/>
    </row>
    <row r="12" spans="1:14" s="6" customFormat="1" ht="26.25">
      <c r="A12" s="102" t="s">
        <v>27</v>
      </c>
      <c r="B12" s="49">
        <v>196.95770246837</v>
      </c>
      <c r="C12" s="51">
        <v>237.39189348751</v>
      </c>
      <c r="D12" s="48">
        <v>120.52937788794193</v>
      </c>
      <c r="E12" s="48">
        <v>40.434191019140002</v>
      </c>
      <c r="F12" s="48">
        <v>30.856692863832247</v>
      </c>
      <c r="G12" s="50">
        <v>1.3347352736337861</v>
      </c>
      <c r="H12" s="4"/>
      <c r="I12" s="122"/>
    </row>
    <row r="13" spans="1:14" s="6" customFormat="1" ht="69.75">
      <c r="A13" s="103" t="s">
        <v>28</v>
      </c>
      <c r="B13" s="28">
        <v>41.277491006940004</v>
      </c>
      <c r="C13" s="25">
        <v>55.35524579938</v>
      </c>
      <c r="D13" s="26">
        <v>134.10516106725842</v>
      </c>
      <c r="E13" s="26">
        <v>14.077754792439997</v>
      </c>
      <c r="F13" s="26">
        <v>7.1951901682071409</v>
      </c>
      <c r="G13" s="27">
        <v>1.0081138382911865</v>
      </c>
      <c r="H13" s="4"/>
      <c r="I13" s="123"/>
    </row>
    <row r="14" spans="1:14" s="6" customFormat="1" ht="40.5">
      <c r="A14" s="105" t="s">
        <v>29</v>
      </c>
      <c r="B14" s="29">
        <v>119.17516540601002</v>
      </c>
      <c r="C14" s="22">
        <v>140.51224422972001</v>
      </c>
      <c r="D14" s="23">
        <v>117.90396409437997</v>
      </c>
      <c r="E14" s="23">
        <v>21.337078823709987</v>
      </c>
      <c r="F14" s="23">
        <v>18.264074228096476</v>
      </c>
      <c r="G14" s="24">
        <v>0.40092830981929595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-77.897674399070013</v>
      </c>
      <c r="C15" s="22">
        <v>-85.156998430339996</v>
      </c>
      <c r="D15" s="23">
        <v>109.31905103364248</v>
      </c>
      <c r="E15" s="23">
        <v>-7.2593240312699834</v>
      </c>
      <c r="F15" s="23">
        <v>-11.068884059889335</v>
      </c>
      <c r="G15" s="24">
        <v>0.60718552847188789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155.68021146142999</v>
      </c>
      <c r="C16" s="25">
        <v>182.03664768813002</v>
      </c>
      <c r="D16" s="26">
        <v>116.92985638912103</v>
      </c>
      <c r="E16" s="26">
        <v>26.356436226700026</v>
      </c>
      <c r="F16" s="26">
        <v>23.66150269562511</v>
      </c>
      <c r="G16" s="27">
        <v>0.32662143534260579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14.874480181119999</v>
      </c>
      <c r="C17" s="45">
        <v>16.358000900179999</v>
      </c>
      <c r="D17" s="44">
        <v>109.97359706689458</v>
      </c>
      <c r="E17" s="44">
        <v>1.4835207190599995</v>
      </c>
      <c r="F17" s="44">
        <v>2.126247034925405</v>
      </c>
      <c r="G17" s="46">
        <v>-0.10328635006009579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17.70187709</v>
      </c>
      <c r="C18" s="45">
        <v>18.170114627480004</v>
      </c>
      <c r="D18" s="44">
        <v>102.64512929956177</v>
      </c>
      <c r="E18" s="44">
        <v>0.46823753748000385</v>
      </c>
      <c r="F18" s="44">
        <v>2.361789352298481</v>
      </c>
      <c r="G18" s="46">
        <v>-0.29154208977503027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15.205678465549999</v>
      </c>
      <c r="C19" s="45">
        <v>18.99536080052</v>
      </c>
      <c r="D19" s="44">
        <v>124.9228098802425</v>
      </c>
      <c r="E19" s="44">
        <v>3.7896823349700011</v>
      </c>
      <c r="F19" s="44">
        <v>2.469056569070093</v>
      </c>
      <c r="G19" s="46">
        <v>0.18987992776939855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103.62694540658001</v>
      </c>
      <c r="C20" s="38">
        <v>133.58589103985</v>
      </c>
      <c r="D20" s="54">
        <v>128.91038186615089</v>
      </c>
      <c r="E20" s="54">
        <v>29.958945633269991</v>
      </c>
      <c r="F20" s="54">
        <v>17.363772411103355</v>
      </c>
      <c r="G20" s="55">
        <v>1.831146628234249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31.243639256919998</v>
      </c>
      <c r="C21" s="57">
        <v>38.540674408520005</v>
      </c>
      <c r="D21" s="56">
        <v>123.35526630427287</v>
      </c>
      <c r="E21" s="56">
        <v>7.2970351516000065</v>
      </c>
      <c r="F21" s="56">
        <v>5.0095971497494762</v>
      </c>
      <c r="G21" s="58">
        <v>0.32649320638184598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598.28763818824984</v>
      </c>
      <c r="C22" s="36">
        <v>734.22487072423007</v>
      </c>
      <c r="D22" s="35">
        <v>122.72104985281476</v>
      </c>
      <c r="E22" s="35">
        <v>135.93723253598023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30.991868318939996</v>
      </c>
      <c r="C23" s="61">
        <v>45.779363377950006</v>
      </c>
      <c r="D23" s="62">
        <v>147.71411296289278</v>
      </c>
      <c r="E23" s="62">
        <v>14.787495059010009</v>
      </c>
      <c r="F23" s="62">
        <v>6.2350602932850565</v>
      </c>
      <c r="G23" s="63">
        <v>1.0549652452258362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67.284968189799997</v>
      </c>
      <c r="C24" s="61">
        <v>67.302950693469995</v>
      </c>
      <c r="D24" s="62">
        <v>100.02672588566777</v>
      </c>
      <c r="E24" s="62">
        <v>1.7982503669998096E-2</v>
      </c>
      <c r="F24" s="62">
        <v>9.1665310420611625</v>
      </c>
      <c r="G24" s="63">
        <v>-2.0797264259276602</v>
      </c>
      <c r="H24" s="11"/>
      <c r="I24" s="12"/>
      <c r="J24" s="17"/>
      <c r="K24" s="17"/>
    </row>
    <row r="25" spans="1:13" ht="26.25">
      <c r="A25" s="109" t="s">
        <v>40</v>
      </c>
      <c r="B25" s="64">
        <v>38.828422955699999</v>
      </c>
      <c r="C25" s="61">
        <v>51.478039792699988</v>
      </c>
      <c r="D25" s="62">
        <v>132.57824004707106</v>
      </c>
      <c r="E25" s="62">
        <v>12.649616836999989</v>
      </c>
      <c r="F25" s="62">
        <v>7.0112089422853119</v>
      </c>
      <c r="G25" s="63">
        <v>0.52128328156445303</v>
      </c>
      <c r="H25" s="11"/>
      <c r="I25" s="12"/>
      <c r="J25" s="17"/>
      <c r="K25" s="17"/>
    </row>
    <row r="26" spans="1:13" ht="51">
      <c r="A26" s="109" t="s">
        <v>41</v>
      </c>
      <c r="B26" s="64">
        <v>49.324626053019998</v>
      </c>
      <c r="C26" s="61">
        <v>67.271256731590015</v>
      </c>
      <c r="D26" s="62">
        <v>136.38472729479761</v>
      </c>
      <c r="E26" s="62">
        <v>17.946630678570017</v>
      </c>
      <c r="F26" s="62">
        <v>9.1622143860687402</v>
      </c>
      <c r="G26" s="63">
        <v>0.9179146705696688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45.474813046899996</v>
      </c>
      <c r="C27" s="61">
        <v>65.350698716579998</v>
      </c>
      <c r="D27" s="62">
        <v>143.70745988374094</v>
      </c>
      <c r="E27" s="62">
        <v>19.875885669680002</v>
      </c>
      <c r="F27" s="62">
        <v>8.9006381181447729</v>
      </c>
      <c r="G27" s="63">
        <v>1.2998103315958129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3.4788350483000006</v>
      </c>
      <c r="C28" s="61">
        <v>3.3252522285699997</v>
      </c>
      <c r="D28" s="62">
        <v>95.585222708243904</v>
      </c>
      <c r="E28" s="62">
        <v>-0.15358281973000087</v>
      </c>
      <c r="F28" s="62">
        <v>0.45289288897146907</v>
      </c>
      <c r="G28" s="63">
        <v>-0.12857241738764269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11.625193956110001</v>
      </c>
      <c r="C29" s="61">
        <v>15.21301606714</v>
      </c>
      <c r="D29" s="62">
        <v>130.86247097962871</v>
      </c>
      <c r="E29" s="62">
        <v>3.5878221110299986</v>
      </c>
      <c r="F29" s="62">
        <v>2.0719832130085809</v>
      </c>
      <c r="G29" s="63">
        <v>0.12890546677372372</v>
      </c>
      <c r="H29" s="11"/>
      <c r="I29" s="12"/>
      <c r="J29" s="7"/>
    </row>
    <row r="30" spans="1:13" s="6" customFormat="1" ht="26.25">
      <c r="A30" s="109" t="s">
        <v>45</v>
      </c>
      <c r="B30" s="64">
        <v>56.469752921580003</v>
      </c>
      <c r="C30" s="61">
        <v>65.81283329947</v>
      </c>
      <c r="D30" s="62">
        <v>116.54528290723142</v>
      </c>
      <c r="E30" s="62">
        <v>9.3430803778899971</v>
      </c>
      <c r="F30" s="62">
        <v>8.9635799499073165</v>
      </c>
      <c r="G30" s="63">
        <v>-0.47498259378540908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13.778341224459998</v>
      </c>
      <c r="C31" s="61">
        <v>15.876788724960001</v>
      </c>
      <c r="D31" s="62">
        <v>115.2300445047386</v>
      </c>
      <c r="E31" s="62">
        <v>2.0984475005000025</v>
      </c>
      <c r="F31" s="62">
        <v>2.1623877585758353</v>
      </c>
      <c r="G31" s="63">
        <v>-0.14057495450711066</v>
      </c>
      <c r="H31" s="11"/>
      <c r="I31" s="12"/>
      <c r="J31" s="7"/>
    </row>
    <row r="32" spans="1:13" s="6" customFormat="1" ht="26.25">
      <c r="A32" s="119" t="s">
        <v>47</v>
      </c>
      <c r="B32" s="64">
        <v>105.98642744107998</v>
      </c>
      <c r="C32" s="61">
        <v>128.03769645918999</v>
      </c>
      <c r="D32" s="62">
        <v>120.80574800992207</v>
      </c>
      <c r="E32" s="62">
        <v>22.051269018110006</v>
      </c>
      <c r="F32" s="62">
        <v>17.438485342085354</v>
      </c>
      <c r="G32" s="63">
        <v>-0.27647660532021945</v>
      </c>
      <c r="H32" s="11"/>
      <c r="I32" s="12"/>
      <c r="J32" s="7"/>
    </row>
    <row r="33" spans="1:10" s="6" customFormat="1" ht="51.75" thickBot="1">
      <c r="A33" s="109" t="s">
        <v>48</v>
      </c>
      <c r="B33" s="64">
        <v>175.04438903235999</v>
      </c>
      <c r="C33" s="61">
        <v>208.77697463260998</v>
      </c>
      <c r="D33" s="62">
        <v>119.27087511157752</v>
      </c>
      <c r="E33" s="62">
        <v>33.73258560024999</v>
      </c>
      <c r="F33" s="62">
        <v>28.435018065606389</v>
      </c>
      <c r="G33" s="63">
        <v>-0.8225459988014876</v>
      </c>
      <c r="H33" s="11"/>
      <c r="I33" s="12"/>
      <c r="J33" s="7"/>
    </row>
    <row r="34" spans="1:10" s="6" customFormat="1" ht="27.75">
      <c r="A34" s="110" t="s">
        <v>49</v>
      </c>
      <c r="B34" s="128">
        <v>0.22326618588000091</v>
      </c>
      <c r="C34" s="127">
        <v>0.75556916511000072</v>
      </c>
      <c r="D34" s="32">
        <v>338.41629986732391</v>
      </c>
      <c r="E34" s="32">
        <v>0.53230297922999981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3.879785140670001</v>
      </c>
      <c r="C35" s="61">
        <v>4.773848504610001</v>
      </c>
      <c r="D35" s="62">
        <v>123.04414629995732</v>
      </c>
      <c r="E35" s="62">
        <v>0.89406336393999997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-3.6565189547900001</v>
      </c>
      <c r="C36" s="65">
        <v>-4.0182793395000003</v>
      </c>
      <c r="D36" s="66">
        <v>109.89357334620399</v>
      </c>
      <c r="E36" s="66">
        <v>-0.36176038471000016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-68.645742899696018</v>
      </c>
      <c r="C37" s="33">
        <v>-34.356360185440998</v>
      </c>
      <c r="D37" s="32" t="s">
        <v>0</v>
      </c>
      <c r="E37" s="32">
        <v>34.289382714255019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104.38329526244</v>
      </c>
      <c r="C38" s="69">
        <v>139.47156241907999</v>
      </c>
      <c r="D38" s="70" t="s">
        <v>0</v>
      </c>
      <c r="E38" s="70">
        <v>35.088267156639986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84.585536611560016</v>
      </c>
      <c r="C39" s="74">
        <v>115.52199153616</v>
      </c>
      <c r="D39" s="75" t="s">
        <v>0</v>
      </c>
      <c r="E39" s="75">
        <v>30.936454924599985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19.797758650880002</v>
      </c>
      <c r="C40" s="78">
        <v>23.94957088292</v>
      </c>
      <c r="D40" s="79" t="s">
        <v>0</v>
      </c>
      <c r="E40" s="79">
        <v>4.1518122320399975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-68.094280061286</v>
      </c>
      <c r="C41" s="69">
        <v>-147.41638667089998</v>
      </c>
      <c r="D41" s="70" t="s">
        <v>0</v>
      </c>
      <c r="E41" s="70">
        <v>-79.322106609613982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-55.11433364701</v>
      </c>
      <c r="C42" s="74">
        <v>-111.98207908594999</v>
      </c>
      <c r="D42" s="75" t="s">
        <v>0</v>
      </c>
      <c r="E42" s="75">
        <v>-56.867745438939991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-12.979946414275998</v>
      </c>
      <c r="C43" s="82">
        <v>-35.434307584950005</v>
      </c>
      <c r="D43" s="83" t="s">
        <v>0</v>
      </c>
      <c r="E43" s="83">
        <v>-22.454361170674005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I6" sqref="I6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9.5" customHeight="1" thickBot="1">
      <c r="A1" s="137" t="s">
        <v>70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741.17092477046992</v>
      </c>
      <c r="C4" s="86">
        <v>857.15892734133013</v>
      </c>
      <c r="D4" s="87">
        <v>115.64929204512171</v>
      </c>
      <c r="E4" s="87">
        <v>115.9880025708602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595.53492235454007</v>
      </c>
      <c r="C5" s="38">
        <v>708.91979224991007</v>
      </c>
      <c r="D5" s="39">
        <v>119.03916389102511</v>
      </c>
      <c r="E5" s="39">
        <v>113.38486989537</v>
      </c>
      <c r="F5" s="39">
        <v>82.705758481543583</v>
      </c>
      <c r="G5" s="40">
        <v>2.3552074208731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131.89273094879002</v>
      </c>
      <c r="C6" s="41">
        <v>163.75637849099002</v>
      </c>
      <c r="D6" s="42">
        <v>124.15875940469509</v>
      </c>
      <c r="E6" s="42">
        <v>31.863647542199999</v>
      </c>
      <c r="F6" s="42">
        <v>19.104552641004044</v>
      </c>
      <c r="G6" s="43">
        <v>1.3093684883559469</v>
      </c>
      <c r="H6" s="4"/>
      <c r="I6" s="122"/>
    </row>
    <row r="7" spans="1:14" s="6" customFormat="1" ht="26.25">
      <c r="A7" s="101" t="s">
        <v>22</v>
      </c>
      <c r="B7" s="47">
        <v>53.085564935429993</v>
      </c>
      <c r="C7" s="45">
        <v>81.583509632030015</v>
      </c>
      <c r="D7" s="44">
        <v>153.68303931824624</v>
      </c>
      <c r="E7" s="44">
        <v>28.497944696600022</v>
      </c>
      <c r="F7" s="44">
        <v>9.5178976768146715</v>
      </c>
      <c r="G7" s="46">
        <v>2.3555059583497524</v>
      </c>
      <c r="H7" s="4"/>
      <c r="I7" s="122"/>
    </row>
    <row r="8" spans="1:14" s="6" customFormat="1" ht="51">
      <c r="A8" s="101" t="s">
        <v>23</v>
      </c>
      <c r="B8" s="47">
        <v>36.886717048969999</v>
      </c>
      <c r="C8" s="45">
        <v>29.219888229360002</v>
      </c>
      <c r="D8" s="44">
        <v>79.215204190083696</v>
      </c>
      <c r="E8" s="44">
        <v>-7.6668288196099965</v>
      </c>
      <c r="F8" s="44">
        <v>3.4089230476770522</v>
      </c>
      <c r="G8" s="46">
        <v>-1.5678934755012266</v>
      </c>
      <c r="H8" s="4"/>
      <c r="I8" s="122"/>
    </row>
    <row r="9" spans="1:14" s="6" customFormat="1" ht="26.25">
      <c r="A9" s="102" t="s">
        <v>24</v>
      </c>
      <c r="B9" s="52">
        <v>81.302128331299997</v>
      </c>
      <c r="C9" s="41">
        <v>89.453291447850006</v>
      </c>
      <c r="D9" s="42">
        <v>110.02576843171268</v>
      </c>
      <c r="E9" s="42">
        <v>8.1511631165500091</v>
      </c>
      <c r="F9" s="42">
        <v>10.436021675152981</v>
      </c>
      <c r="G9" s="43">
        <v>-0.53339517784595536</v>
      </c>
      <c r="H9" s="4"/>
      <c r="I9" s="122"/>
    </row>
    <row r="10" spans="1:14" s="6" customFormat="1" ht="46.5">
      <c r="A10" s="118" t="s">
        <v>25</v>
      </c>
      <c r="B10" s="28">
        <v>48.970413815660002</v>
      </c>
      <c r="C10" s="25">
        <v>50.338999959260001</v>
      </c>
      <c r="D10" s="26">
        <v>102.79472039740523</v>
      </c>
      <c r="E10" s="26">
        <v>1.3685861435999982</v>
      </c>
      <c r="F10" s="26">
        <v>5.8727732225105154</v>
      </c>
      <c r="G10" s="27">
        <v>-0.73439553965125537</v>
      </c>
      <c r="H10" s="4"/>
      <c r="I10" s="123"/>
    </row>
    <row r="11" spans="1:14" s="6" customFormat="1" ht="46.5">
      <c r="A11" s="104" t="s">
        <v>26</v>
      </c>
      <c r="B11" s="28">
        <v>32.331714515640002</v>
      </c>
      <c r="C11" s="25">
        <v>39.114291488590005</v>
      </c>
      <c r="D11" s="26">
        <v>120.9780924846068</v>
      </c>
      <c r="E11" s="26">
        <v>6.7825769729500038</v>
      </c>
      <c r="F11" s="26">
        <v>4.5632484526424664</v>
      </c>
      <c r="G11" s="27">
        <v>0.20100036180529912</v>
      </c>
      <c r="H11" s="4"/>
      <c r="I11" s="123"/>
      <c r="J11" s="8"/>
    </row>
    <row r="12" spans="1:14" s="6" customFormat="1" ht="26.25">
      <c r="A12" s="102" t="s">
        <v>27</v>
      </c>
      <c r="B12" s="49">
        <v>223.93546451104001</v>
      </c>
      <c r="C12" s="51">
        <v>268.49804111435998</v>
      </c>
      <c r="D12" s="48">
        <v>119.89974062421143</v>
      </c>
      <c r="E12" s="48">
        <v>44.562576603319968</v>
      </c>
      <c r="F12" s="48">
        <v>31.32418417984243</v>
      </c>
      <c r="G12" s="50">
        <v>1.1104430538815535</v>
      </c>
      <c r="H12" s="4"/>
      <c r="I12" s="122"/>
    </row>
    <row r="13" spans="1:14" s="6" customFormat="1" ht="69.75">
      <c r="A13" s="103" t="s">
        <v>28</v>
      </c>
      <c r="B13" s="28">
        <v>47.143583061929995</v>
      </c>
      <c r="C13" s="25">
        <v>59.926573484549991</v>
      </c>
      <c r="D13" s="26">
        <v>127.11501670508936</v>
      </c>
      <c r="E13" s="26">
        <v>12.782990422619996</v>
      </c>
      <c r="F13" s="26">
        <v>6.9913024963090153</v>
      </c>
      <c r="G13" s="27">
        <v>0.63061274360053066</v>
      </c>
      <c r="H13" s="4"/>
      <c r="I13" s="123"/>
    </row>
    <row r="14" spans="1:14" s="6" customFormat="1" ht="40.5">
      <c r="A14" s="105" t="s">
        <v>29</v>
      </c>
      <c r="B14" s="29">
        <v>134.712973487</v>
      </c>
      <c r="C14" s="22">
        <v>157.54688274611999</v>
      </c>
      <c r="D14" s="23">
        <v>116.95004472700137</v>
      </c>
      <c r="E14" s="23">
        <v>22.833909259119991</v>
      </c>
      <c r="F14" s="23">
        <v>18.380125052746852</v>
      </c>
      <c r="G14" s="24">
        <v>0.20442913905208826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-87.569390425070011</v>
      </c>
      <c r="C15" s="22">
        <v>-97.620309261570014</v>
      </c>
      <c r="D15" s="23">
        <v>111.47766221474411</v>
      </c>
      <c r="E15" s="23">
        <v>-10.050918836500003</v>
      </c>
      <c r="F15" s="23">
        <v>-11.388822556437837</v>
      </c>
      <c r="G15" s="24">
        <v>0.42618360454844328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176.79188144911001</v>
      </c>
      <c r="C16" s="25">
        <v>208.57146762981</v>
      </c>
      <c r="D16" s="26">
        <v>117.97570449514552</v>
      </c>
      <c r="E16" s="26">
        <v>31.779586180699994</v>
      </c>
      <c r="F16" s="26">
        <v>24.332881683533415</v>
      </c>
      <c r="G16" s="27">
        <v>0.47983031028102374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17.020979178400001</v>
      </c>
      <c r="C17" s="45">
        <v>18.801318999860001</v>
      </c>
      <c r="D17" s="44">
        <v>110.4596792158661</v>
      </c>
      <c r="E17" s="44">
        <v>1.7803398214600001</v>
      </c>
      <c r="F17" s="44">
        <v>2.193446092683943</v>
      </c>
      <c r="G17" s="46">
        <v>-0.10305240847773645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19.930765161020005</v>
      </c>
      <c r="C18" s="45">
        <v>20.43786542158</v>
      </c>
      <c r="D18" s="44">
        <v>102.54430904414933</v>
      </c>
      <c r="E18" s="44">
        <v>0.50710026055999435</v>
      </c>
      <c r="F18" s="44">
        <v>2.3843729289470978</v>
      </c>
      <c r="G18" s="46">
        <v>-0.30471868203214836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16.324514966229998</v>
      </c>
      <c r="C19" s="45">
        <v>20.22090678635</v>
      </c>
      <c r="D19" s="44">
        <v>123.86834664417499</v>
      </c>
      <c r="E19" s="44">
        <v>3.8963918201200016</v>
      </c>
      <c r="F19" s="44">
        <v>2.3590615627220566</v>
      </c>
      <c r="G19" s="46">
        <v>0.15653115837767828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112.58617393859001</v>
      </c>
      <c r="C20" s="38">
        <v>144.66530768117002</v>
      </c>
      <c r="D20" s="54">
        <v>128.49296021026305</v>
      </c>
      <c r="E20" s="54">
        <v>32.079133742580012</v>
      </c>
      <c r="F20" s="54">
        <v>16.877302804263124</v>
      </c>
      <c r="G20" s="55">
        <v>1.6869910723969088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37.594317115209996</v>
      </c>
      <c r="C21" s="57">
        <v>46.039826080730002</v>
      </c>
      <c r="D21" s="56">
        <v>122.46485536534217</v>
      </c>
      <c r="E21" s="56">
        <v>8.4455089655200055</v>
      </c>
      <c r="F21" s="56">
        <v>5.3712123402287606</v>
      </c>
      <c r="G21" s="58">
        <v>0.29892525248952939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699.65822443693003</v>
      </c>
      <c r="C22" s="36">
        <v>841.61301126034994</v>
      </c>
      <c r="D22" s="35">
        <v>120.28916145989166</v>
      </c>
      <c r="E22" s="35">
        <v>141.95478682341991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36.252738003799998</v>
      </c>
      <c r="C23" s="61">
        <v>51.177828515979996</v>
      </c>
      <c r="D23" s="62">
        <v>141.169553898565</v>
      </c>
      <c r="E23" s="62">
        <v>14.925090512179999</v>
      </c>
      <c r="F23" s="62">
        <v>6.0809217337715706</v>
      </c>
      <c r="G23" s="63">
        <v>0.89942929394848026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88.37106516946001</v>
      </c>
      <c r="C24" s="61">
        <v>86.661631170639993</v>
      </c>
      <c r="D24" s="62">
        <v>98.06561797626631</v>
      </c>
      <c r="E24" s="62">
        <v>-1.7094339988200176</v>
      </c>
      <c r="F24" s="62">
        <v>10.297087855243666</v>
      </c>
      <c r="G24" s="63">
        <v>-2.3335169290535767</v>
      </c>
      <c r="H24" s="11"/>
      <c r="I24" s="12"/>
      <c r="J24" s="17"/>
      <c r="K24" s="17"/>
    </row>
    <row r="25" spans="1:13" ht="26.25">
      <c r="A25" s="109" t="s">
        <v>40</v>
      </c>
      <c r="B25" s="64">
        <v>45.309882658139998</v>
      </c>
      <c r="C25" s="61">
        <v>58.350826490149984</v>
      </c>
      <c r="D25" s="62">
        <v>128.78167646207126</v>
      </c>
      <c r="E25" s="62">
        <v>13.040943832009987</v>
      </c>
      <c r="F25" s="62">
        <v>6.933213449583822</v>
      </c>
      <c r="G25" s="63">
        <v>0.45721115652074484</v>
      </c>
      <c r="H25" s="11"/>
      <c r="I25" s="12"/>
      <c r="J25" s="17"/>
      <c r="K25" s="17"/>
    </row>
    <row r="26" spans="1:13" ht="51">
      <c r="A26" s="109" t="s">
        <v>41</v>
      </c>
      <c r="B26" s="64">
        <v>57.14842088412</v>
      </c>
      <c r="C26" s="61">
        <v>76.983849753680005</v>
      </c>
      <c r="D26" s="62">
        <v>134.70862110045064</v>
      </c>
      <c r="E26" s="62">
        <v>19.835428869560005</v>
      </c>
      <c r="F26" s="62">
        <v>9.1471791338389057</v>
      </c>
      <c r="G26" s="63">
        <v>0.97913095144073203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55.484752448370003</v>
      </c>
      <c r="C27" s="61">
        <v>78.222194364580005</v>
      </c>
      <c r="D27" s="62">
        <v>140.97962217163675</v>
      </c>
      <c r="E27" s="62">
        <v>22.737441916210003</v>
      </c>
      <c r="F27" s="62">
        <v>9.2943185666104497</v>
      </c>
      <c r="G27" s="63">
        <v>1.3640534013545214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3.8776950090500004</v>
      </c>
      <c r="C28" s="61">
        <v>4.1149734455599996</v>
      </c>
      <c r="D28" s="62">
        <v>106.11905876960989</v>
      </c>
      <c r="E28" s="62">
        <v>0.23727843650999914</v>
      </c>
      <c r="F28" s="62">
        <v>0.48893890547125191</v>
      </c>
      <c r="G28" s="63">
        <v>-6.5288126187053319E-2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13.69926163599</v>
      </c>
      <c r="C29" s="61">
        <v>18.142680189760004</v>
      </c>
      <c r="D29" s="62">
        <v>132.43546018638318</v>
      </c>
      <c r="E29" s="62">
        <v>4.4434185537700035</v>
      </c>
      <c r="F29" s="62">
        <v>2.1557033870698596</v>
      </c>
      <c r="G29" s="63">
        <v>0.19771001866275317</v>
      </c>
      <c r="H29" s="11"/>
      <c r="I29" s="12"/>
      <c r="J29" s="7"/>
    </row>
    <row r="30" spans="1:13" s="6" customFormat="1" ht="26.25">
      <c r="A30" s="109" t="s">
        <v>45</v>
      </c>
      <c r="B30" s="64">
        <v>65.975901028229998</v>
      </c>
      <c r="C30" s="61">
        <v>75.709802944719982</v>
      </c>
      <c r="D30" s="62">
        <v>114.75372335169021</v>
      </c>
      <c r="E30" s="62">
        <v>9.7339019164899838</v>
      </c>
      <c r="F30" s="62">
        <v>8.9957975853226699</v>
      </c>
      <c r="G30" s="63">
        <v>-0.43393520761719628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15.690074969959998</v>
      </c>
      <c r="C31" s="61">
        <v>18.092435001959998</v>
      </c>
      <c r="D31" s="62">
        <v>115.31133558379756</v>
      </c>
      <c r="E31" s="62">
        <v>2.4023600320000007</v>
      </c>
      <c r="F31" s="62">
        <v>2.1497332811984258</v>
      </c>
      <c r="G31" s="63">
        <v>-9.2800919351712086E-2</v>
      </c>
      <c r="H31" s="11"/>
      <c r="I31" s="12"/>
      <c r="J31" s="7"/>
    </row>
    <row r="32" spans="1:13" s="6" customFormat="1" ht="26.25">
      <c r="A32" s="119" t="s">
        <v>47</v>
      </c>
      <c r="B32" s="64">
        <v>120.90677896301</v>
      </c>
      <c r="C32" s="61">
        <v>144.87646105095001</v>
      </c>
      <c r="D32" s="62">
        <v>119.82492817484886</v>
      </c>
      <c r="E32" s="62">
        <v>23.969682087940015</v>
      </c>
      <c r="F32" s="62">
        <v>17.214142261654388</v>
      </c>
      <c r="G32" s="63">
        <v>-6.6692114345862308E-2</v>
      </c>
      <c r="H32" s="11"/>
      <c r="I32" s="12"/>
      <c r="J32" s="7"/>
    </row>
    <row r="33" spans="1:10" s="6" customFormat="1" ht="51.75" thickBot="1">
      <c r="A33" s="109" t="s">
        <v>48</v>
      </c>
      <c r="B33" s="64">
        <v>196.94165366679997</v>
      </c>
      <c r="C33" s="61">
        <v>229.28032833237</v>
      </c>
      <c r="D33" s="62">
        <v>116.42043420651018</v>
      </c>
      <c r="E33" s="62">
        <v>32.338674665570039</v>
      </c>
      <c r="F33" s="62">
        <v>27.242963840234996</v>
      </c>
      <c r="G33" s="63">
        <v>-0.90530152537181507</v>
      </c>
      <c r="H33" s="11"/>
      <c r="I33" s="12"/>
      <c r="J33" s="7"/>
    </row>
    <row r="34" spans="1:10" s="6" customFormat="1" ht="27.75">
      <c r="A34" s="110" t="s">
        <v>49</v>
      </c>
      <c r="B34" s="128">
        <v>-0.11978508531000021</v>
      </c>
      <c r="C34" s="127">
        <v>1.0326347679299994</v>
      </c>
      <c r="D34" s="32" t="s">
        <v>0</v>
      </c>
      <c r="E34" s="32">
        <v>1.1524198532399996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4.2278078757999999</v>
      </c>
      <c r="C35" s="61">
        <v>5.8008412695300011</v>
      </c>
      <c r="D35" s="62">
        <v>137.20683247538409</v>
      </c>
      <c r="E35" s="62">
        <v>1.5730333937300012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-4.3475929611100002</v>
      </c>
      <c r="C36" s="65">
        <v>-4.7682065016000017</v>
      </c>
      <c r="D36" s="66">
        <v>109.67463017473035</v>
      </c>
      <c r="E36" s="66">
        <v>-0.42061354049000155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-41.632485418849988</v>
      </c>
      <c r="C37" s="33">
        <v>-14.513281313050015</v>
      </c>
      <c r="D37" s="32" t="s">
        <v>0</v>
      </c>
      <c r="E37" s="32">
        <v>27.119204105799973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186.55617916651002</v>
      </c>
      <c r="C38" s="69">
        <v>142.91562327529002</v>
      </c>
      <c r="D38" s="70" t="s">
        <v>0</v>
      </c>
      <c r="E38" s="70">
        <v>-43.640555891220004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87.469125611560017</v>
      </c>
      <c r="C39" s="74">
        <v>117.78263917253001</v>
      </c>
      <c r="D39" s="75" t="s">
        <v>0</v>
      </c>
      <c r="E39" s="75">
        <v>30.313513560969994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99.087053554950018</v>
      </c>
      <c r="C40" s="78">
        <v>25.132984102759998</v>
      </c>
      <c r="D40" s="79" t="s">
        <v>0</v>
      </c>
      <c r="E40" s="79">
        <v>-73.954069452190026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-111.52486992365002</v>
      </c>
      <c r="C41" s="69">
        <v>-152.78199602590999</v>
      </c>
      <c r="D41" s="70" t="s">
        <v>0</v>
      </c>
      <c r="E41" s="70">
        <v>-41.257126102259974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-56.511930607010001</v>
      </c>
      <c r="C42" s="74">
        <v>-116.61663171425002</v>
      </c>
      <c r="D42" s="75" t="s">
        <v>0</v>
      </c>
      <c r="E42" s="75">
        <v>-60.104701107240018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-55.012939316640001</v>
      </c>
      <c r="C43" s="82">
        <v>-36.165364311660007</v>
      </c>
      <c r="D43" s="83" t="s">
        <v>0</v>
      </c>
      <c r="E43" s="83">
        <v>18.847575004979994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37</vt:i4>
      </vt:variant>
    </vt:vector>
  </HeadingPairs>
  <TitlesOfParts>
    <vt:vector size="47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J_Aug</vt:lpstr>
      <vt:lpstr>J_S</vt:lpstr>
      <vt:lpstr>J!Заголовки_для_друку</vt:lpstr>
      <vt:lpstr>J_A!Заголовки_для_друку</vt:lpstr>
      <vt:lpstr>J_Aug!Заголовки_для_друку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J_S!Заголовки_для_друку</vt:lpstr>
      <vt:lpstr>'Q1'!Заголовки_для_друку</vt:lpstr>
      <vt:lpstr>J!Область_друку</vt:lpstr>
      <vt:lpstr>J_A!Область_друку</vt:lpstr>
      <vt:lpstr>J_Aug!Область_друку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J_S!Область_друку</vt:lpstr>
      <vt:lpstr>'Q1'!Область_друку</vt:lpstr>
      <vt:lpstr>Зміст!Область_друку</vt:lpstr>
      <vt:lpstr>J!Підвиди</vt:lpstr>
      <vt:lpstr>J_A!Підвиди</vt:lpstr>
      <vt:lpstr>J_Aug!Підвиди</vt:lpstr>
      <vt:lpstr>J_F!Підвиди</vt:lpstr>
      <vt:lpstr>J_Jl!Підвиди</vt:lpstr>
      <vt:lpstr>J_Jn!Підвиди</vt:lpstr>
      <vt:lpstr>J_M!Підвиди</vt:lpstr>
      <vt:lpstr>J_S!Підвиди</vt:lpstr>
      <vt:lpstr>'Q1'!Підвиди</vt:lpstr>
      <vt:lpstr>J!Підсумок</vt:lpstr>
      <vt:lpstr>J_A!Підсумок</vt:lpstr>
      <vt:lpstr>J_Aug!Підсумок</vt:lpstr>
      <vt:lpstr>J_F!Підсумок</vt:lpstr>
      <vt:lpstr>J_Jl!Підсумок</vt:lpstr>
      <vt:lpstr>J_Jn!Підсумок</vt:lpstr>
      <vt:lpstr>J_M!Підсумок</vt:lpstr>
      <vt:lpstr>J_S!Підсумок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2018-10-31T09:03:17Z</dcterms:modified>
</cp:coreProperties>
</file>